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225" yWindow="-45" windowWidth="15450" windowHeight="10140"/>
  </bookViews>
  <sheets>
    <sheet name="Приложение 1" sheetId="3" r:id="rId1"/>
  </sheets>
  <definedNames>
    <definedName name="APPT" localSheetId="0">'Приложение 1'!#REF!</definedName>
    <definedName name="FIO" localSheetId="0">'Приложение 1'!#REF!</definedName>
    <definedName name="SIGN" localSheetId="0">'Приложение 1'!#REF!</definedName>
    <definedName name="_xlnm.Print_Titles" localSheetId="0">'Приложение 1'!$13:$14</definedName>
  </definedNames>
  <calcPr calcId="145621"/>
</workbook>
</file>

<file path=xl/calcChain.xml><?xml version="1.0" encoding="utf-8"?>
<calcChain xmlns="http://schemas.openxmlformats.org/spreadsheetml/2006/main">
  <c r="D148" i="3" l="1"/>
  <c r="D184" i="3" l="1"/>
  <c r="D163" i="3"/>
  <c r="D113" i="3" l="1"/>
  <c r="D16" i="3" l="1"/>
  <c r="D43" i="3" l="1"/>
  <c r="D187" i="3" l="1"/>
  <c r="D182" i="3"/>
  <c r="D99" i="3" l="1"/>
  <c r="D97" i="3"/>
  <c r="D93" i="3"/>
  <c r="D30" i="3" l="1"/>
  <c r="D35" i="3" l="1"/>
  <c r="D192" i="3" l="1"/>
  <c r="D190" i="3"/>
  <c r="D180" i="3"/>
  <c r="D176" i="3"/>
  <c r="D133" i="3"/>
  <c r="D95" i="3"/>
  <c r="D91" i="3"/>
  <c r="D89" i="3"/>
  <c r="D87" i="3"/>
  <c r="D85" i="3"/>
  <c r="D76" i="3"/>
  <c r="D41" i="3"/>
  <c r="D28" i="3"/>
  <c r="D24" i="3"/>
  <c r="D15" i="3" l="1"/>
</calcChain>
</file>

<file path=xl/sharedStrings.xml><?xml version="1.0" encoding="utf-8"?>
<sst xmlns="http://schemas.openxmlformats.org/spreadsheetml/2006/main" count="548" uniqueCount="334">
  <si>
    <t>Финансовое управление Администрации Усть-Кутского муниципального образования</t>
  </si>
  <si>
    <t>Федеральная служба по надзору в сфере природопользования</t>
  </si>
  <si>
    <t>048</t>
  </si>
  <si>
    <t>Федеральное агентство по рыболовству</t>
  </si>
  <si>
    <t>076</t>
  </si>
  <si>
    <t>Федеральная служба по ветеринарному и фитосанитарному надзору</t>
  </si>
  <si>
    <t>081</t>
  </si>
  <si>
    <t>Федеральная служба по надзору в сфере защиты прав потребителей и благополучия человека</t>
  </si>
  <si>
    <t>141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</si>
  <si>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</si>
  <si>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</si>
  <si>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Федеральная налоговая служба</t>
  </si>
  <si>
    <t>182</t>
  </si>
  <si>
    <t>Министерство внутренних дел Российской Федерации</t>
  </si>
  <si>
    <t>188</t>
  </si>
  <si>
    <t>Федеральная миграционная служба</t>
  </si>
  <si>
    <t>192</t>
  </si>
  <si>
    <t>Федеральная служба государственной регистрации, кадастра и картографии</t>
  </si>
  <si>
    <t>321</t>
  </si>
  <si>
    <t>Генеральная прокуратура Российской Федерации</t>
  </si>
  <si>
    <t>415</t>
  </si>
  <si>
    <t>Федеральная служба по экологическому, технологическому и атомному надзору</t>
  </si>
  <si>
    <t>498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</si>
  <si>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</si>
  <si>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Министерство сельского хозяйства Иркутской области</t>
  </si>
  <si>
    <t>809</t>
  </si>
  <si>
    <t>Департамент охраны окружающей среды и природопользования</t>
  </si>
  <si>
    <t>815</t>
  </si>
  <si>
    <t>Отдел культуры Администрации Усть-Кутского муниципального образования</t>
  </si>
  <si>
    <t>904</t>
  </si>
  <si>
    <t>Невыясненные поступления, зачисляемые в бюджеты муниципальных районов</t>
  </si>
  <si>
    <t>Управление образованием Усть-Кутского муниципального образования</t>
  </si>
  <si>
    <t>907</t>
  </si>
  <si>
    <t>910</t>
  </si>
  <si>
    <t>Прочие неналоговые доходы бюджетов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</si>
  <si>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</si>
  <si>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</si>
  <si>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</si>
  <si>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</si>
  <si>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Комитет по управлению муниципальным имуществом Усть-Кутского муниципльного образования</t>
  </si>
  <si>
    <t>913</t>
  </si>
  <si>
    <t>Администрация Усть-Кутского муниципального образования</t>
  </si>
  <si>
    <t>917</t>
  </si>
  <si>
    <t>Комитет по финансам и налогам администрации Усть-Кутского муниципального образования (городского поселения)</t>
  </si>
  <si>
    <t>951</t>
  </si>
  <si>
    <t>Администрация Янтальского городского поселения Усть-Кутского муниципального района Иркутской области</t>
  </si>
  <si>
    <t>953</t>
  </si>
  <si>
    <t>Администрация Звёзднинского городского поселения Усть-Кутского муниципального района Иркутской области</t>
  </si>
  <si>
    <t>954</t>
  </si>
  <si>
    <t>Администрация Нийского сельского поселения Усть-Кутского муниципального района Иркутской области</t>
  </si>
  <si>
    <t>955</t>
  </si>
  <si>
    <t>Администрация Верхнемарковского сельского поселения Усть-Кутского муниципального района Иркутской области</t>
  </si>
  <si>
    <t>956</t>
  </si>
  <si>
    <t>Администрация Подымахинского сельского поселения Усть-Кутского муниципального района Иркутской области</t>
  </si>
  <si>
    <t>957</t>
  </si>
  <si>
    <t>Администрация Ручейского сельского поселения Усть-Кутского муниципального района Иркутской области</t>
  </si>
  <si>
    <t>959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</si>
  <si>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</si>
  <si>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</si>
  <si>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Наименование показателя</t>
  </si>
  <si>
    <t>Кассовое исполнение</t>
  </si>
  <si>
    <t>Приложение № 1</t>
  </si>
  <si>
    <t/>
  </si>
  <si>
    <t>Прочие поступления от денежных взысканий (штрафов) и иных сумм в возмещение ущерба, зачисляемые в бюджеты муниципальных районов (взыскания)</t>
  </si>
  <si>
    <t>Денежные взыскания (штрафы) за нарушение законодательства Российской Федерации об охране и использовании животного мира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</si>
  <si>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</si>
  <si>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Прочие доходы от компенсации затрат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</si>
  <si>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</si>
  <si>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Код бюджетной классификации </t>
  </si>
  <si>
    <t xml:space="preserve">главного админи-стратора доходов </t>
  </si>
  <si>
    <t>доходов районного бюджета</t>
  </si>
  <si>
    <t>ДОХОДЫ, ВСЕГО</t>
  </si>
  <si>
    <t>100</t>
  </si>
  <si>
    <t>Федеральное казначейство</t>
  </si>
  <si>
    <t>902</t>
  </si>
  <si>
    <t xml:space="preserve">Поступления от денежных пожертвований, предоставляемых негосударственными организациями получателям средств бюдетов муниципальных районов </t>
  </si>
  <si>
    <t>Субсидии бюджетам муниципальных районов на реализцию федеральных целевых программ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</si>
  <si>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</si>
  <si>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</si>
  <si>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</si>
  <si>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1 12 01070 01 6000 120</t>
  </si>
  <si>
    <t>1 12 01010 01 6000 120</t>
  </si>
  <si>
    <t>1 12 01020 01 6000 120</t>
  </si>
  <si>
    <t>1 12 01030 01 6000 120</t>
  </si>
  <si>
    <t>1 12 01040 01 6000 120</t>
  </si>
  <si>
    <t>1 16 25030 01 6000 140</t>
  </si>
  <si>
    <t>1 16 35030 05 6000 140</t>
  </si>
  <si>
    <t>1 16 90050 05 6000 140</t>
  </si>
  <si>
    <t>1 03 02230 01 0000 110</t>
  </si>
  <si>
    <t>1 03 02240 01 0000 110</t>
  </si>
  <si>
    <t>1 03 02250 01 0000 110</t>
  </si>
  <si>
    <t>1 03 02260 01 0000 110</t>
  </si>
  <si>
    <t>1 16 08010 01 6000 140</t>
  </si>
  <si>
    <t>1 16 25050 01 6000 140</t>
  </si>
  <si>
    <t>1 16 28000 01 6000 140</t>
  </si>
  <si>
    <t>1 16 43000 01 6000 140</t>
  </si>
  <si>
    <t>1 16 90050 05 7000 140</t>
  </si>
  <si>
    <t>1 01 02010 01 1000 110</t>
  </si>
  <si>
    <t>1 01 02010 01 3000 110</t>
  </si>
  <si>
    <t>1 01 02020 01 1000 110</t>
  </si>
  <si>
    <t>1 01 02020 01 3000 110</t>
  </si>
  <si>
    <t>1 01 02030 01 1000 110</t>
  </si>
  <si>
    <t>1 01 02030 01 3000 110</t>
  </si>
  <si>
    <t>1 01 02040 01 1000 110</t>
  </si>
  <si>
    <t>1 05 02010 02 1000 110</t>
  </si>
  <si>
    <t>1 05 02010 02 3000 110</t>
  </si>
  <si>
    <t>1 05 02020 02 1000 110</t>
  </si>
  <si>
    <t>1 05 02020 02 3000 110</t>
  </si>
  <si>
    <t>1 05 03010 01 1000 110</t>
  </si>
  <si>
    <t>1 05 03010 01 3000 110</t>
  </si>
  <si>
    <t>1 05 04020 02 1000 110</t>
  </si>
  <si>
    <t>1 08 03010 01 1000 110</t>
  </si>
  <si>
    <t>1 09 07033 05 1000 110</t>
  </si>
  <si>
    <t>1 16 03010 01 6000 140</t>
  </si>
  <si>
    <t>1 16 03030 01 6000 140</t>
  </si>
  <si>
    <t>1 16 06000 01 6000 140</t>
  </si>
  <si>
    <t>1 16 08020 01 6000 140</t>
  </si>
  <si>
    <t>1 16 30030 01 6000 140</t>
  </si>
  <si>
    <t xml:space="preserve"> 1 16 90050 05 6000 140</t>
  </si>
  <si>
    <t>1 16 25060 01 6000 140</t>
  </si>
  <si>
    <t>1 16 41000 01 6000 140</t>
  </si>
  <si>
    <t>1 16 90050 05 0000 140</t>
  </si>
  <si>
    <t>1 16 25030 01 0000 140</t>
  </si>
  <si>
    <t>2 02 03024 05 0004 151</t>
  </si>
  <si>
    <t>1 13 01995 05 1007 130</t>
  </si>
  <si>
    <t>1 13 01995 05 1008 130</t>
  </si>
  <si>
    <t>1 13 01995 05 1009 130</t>
  </si>
  <si>
    <t>1 13 01995 05 1010 130</t>
  </si>
  <si>
    <t>1 13 02065 05 1007 130</t>
  </si>
  <si>
    <t>1 13 02065 05 1009 130</t>
  </si>
  <si>
    <t>1 17 01050 05 0000 180</t>
  </si>
  <si>
    <t>1 17 05050 05 0000 180</t>
  </si>
  <si>
    <t>2 02 02999 05 0007 151</t>
  </si>
  <si>
    <t>2 04 05020 05 0000 180</t>
  </si>
  <si>
    <t>1 13 01995 05 1001 130</t>
  </si>
  <si>
    <t>1 13 01995 05 1002 130</t>
  </si>
  <si>
    <t>1 13 01995 05 1004 130</t>
  </si>
  <si>
    <t>1 13 01995 05 1005 130</t>
  </si>
  <si>
    <t>1 13 01995 05 1006 130</t>
  </si>
  <si>
    <t>1 13 01995 05 1015 130</t>
  </si>
  <si>
    <t>1 13 02065 05 0000 130</t>
  </si>
  <si>
    <t>2 02 02051 05 0000 151</t>
  </si>
  <si>
    <t>2 02 02999 05 0003 151</t>
  </si>
  <si>
    <t>2 02 02999 05 0008 151</t>
  </si>
  <si>
    <t>2 02 03024 05 0006 151</t>
  </si>
  <si>
    <t>2 02 03999 05 0001 151</t>
  </si>
  <si>
    <t>2 02 03999 05 0002 151</t>
  </si>
  <si>
    <t>2 07 05020 05 0000 180</t>
  </si>
  <si>
    <t>1 08 07084 01 1000 110</t>
  </si>
  <si>
    <t>1 13 02995 05 0000 130</t>
  </si>
  <si>
    <t>1 16 33050 05 0000 140</t>
  </si>
  <si>
    <t>2 02 01003 05 0 000 151</t>
  </si>
  <si>
    <t>2 02 04014 05 0001 151</t>
  </si>
  <si>
    <t>2 02 04014 05 0002 151</t>
  </si>
  <si>
    <t>2 02 04014 05 0003 151</t>
  </si>
  <si>
    <t>2 02 04014 05 0004 151</t>
  </si>
  <si>
    <t>2 02 04014 05 0005 151</t>
  </si>
  <si>
    <t>2 02 04014 05 0006 151</t>
  </si>
  <si>
    <t>2 02 04014 05 0008 151</t>
  </si>
  <si>
    <t>2 19 05000 05 0000 151</t>
  </si>
  <si>
    <t>1 11 01050 05 0000 120</t>
  </si>
  <si>
    <t>1 11 07015 05 0000 120</t>
  </si>
  <si>
    <t>1 13 01995 05 1017 13</t>
  </si>
  <si>
    <t>1 14 02053 05 1000 410</t>
  </si>
  <si>
    <t>1 14 02053 05 2000 410</t>
  </si>
  <si>
    <t>1 14 06025 05 1000 430</t>
  </si>
  <si>
    <t>1 14 06025 05 2000 430</t>
  </si>
  <si>
    <t>2 02 04999 05 0001 151</t>
  </si>
  <si>
    <t>2 02 02009 05 0000 151</t>
  </si>
  <si>
    <t>2 02 03015 05 0000 151</t>
  </si>
  <si>
    <t>2 02 03022 05 0000 151</t>
  </si>
  <si>
    <t>2 02 03024 05 0001 151</t>
  </si>
  <si>
    <t>2 02 03024 05 0002 151</t>
  </si>
  <si>
    <t>2 02 03024 05 0003 151</t>
  </si>
  <si>
    <t>2 02 03024 05 0005 151</t>
  </si>
  <si>
    <t>2 02 03024 05 0007 151</t>
  </si>
  <si>
    <t>1 11 05013 10 0000 120</t>
  </si>
  <si>
    <t>1 14 06013 10 0000 430</t>
  </si>
  <si>
    <t xml:space="preserve"> (тыс. рублей)</t>
  </si>
  <si>
    <t>ДОХОДЫ РАЙОННОГО БЮДЖЕТА ПО КОДАМ КЛАССИФИКАЦИИ ДОХОДОВ БЮДЖЕТОВ ЗА 2015 ГОД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</si>
  <si>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</si>
  <si>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</si>
  <si>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</si>
  <si>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r>
      <t xml:space="preserve">Единый налог на вмененный доход для отдельных видов деятельности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</si>
  <si>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>Единый налог на вмененный доход для отдельных видов деятельности (за налоговые периоды, истекшие до 1 января 2011 года)</t>
    </r>
    <r>
      <rPr>
        <b/>
        <sz val="12"/>
        <rFont val="Times New Roman"/>
        <family val="1"/>
        <charset val="204"/>
      </rPr>
      <t xml:space="preserve"> (прочие поступления)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</si>
  <si>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отмененному))</t>
    </r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</si>
  <si>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b/>
        <sz val="12"/>
        <rFont val="Times New Roman"/>
        <family val="1"/>
        <charset val="204"/>
      </rPr>
      <t>(пени по соответствующему платежу)</t>
    </r>
  </si>
  <si>
    <r>
      <t xml:space="preserve">Земельный налог с физических лиц, обладающих земельным участком, расположенным в границах межселенных территорий  </t>
    </r>
    <r>
      <rPr>
        <b/>
        <sz val="12"/>
        <rFont val="Times New Roman"/>
        <family val="1"/>
        <charset val="204"/>
      </rPr>
      <t>(пени по соответствующему платежу)</t>
    </r>
  </si>
  <si>
    <r>
      <t xml:space="preserve">Государственная пошлина за выдачу разрешения на установку рекламной конструкции 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</si>
  <si>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</si>
  <si>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</si>
  <si>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доходы от компенсации затрат 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</si>
  <si>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</si>
  <si>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r>
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 </t>
    </r>
    <r>
      <rPr>
        <b/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</si>
  <si>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Российской Федерации об охране и использовании животного мира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</si>
  <si>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Денежные взыскания (штрафы) за нарушение законодательства в области охраны окружающей среды</t>
    </r>
    <r>
      <rPr>
        <b/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</si>
  <si>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земельного законодательства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</si>
  <si>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</si>
  <si>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</si>
  <si>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r>
      <t xml:space="preserve">Суммы по искам о возмещении вреда, причиненного окружающей среде, подлежащие зачислению в бюджеты муниципальных районов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</si>
  <si>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Прочие поступления от денежных взысканий (штрафов) и иных сумм в возмещение ущерба, зачисляемые в бюджеты муниципальных районов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</si>
  <si>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Прочие поступления от денежных взысканий (штрафов) и иных сумм в возмещение ущерба, зачисляемые в бюджеты муниципальных районов </t>
    </r>
    <r>
      <rPr>
        <b/>
        <sz val="12"/>
        <rFont val="Times New Roman"/>
        <family val="1"/>
        <charset val="204"/>
      </rPr>
      <t>(федеральные казенные учреждения)</t>
    </r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</si>
  <si>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</si>
  <si>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</si>
  <si>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rFont val="Times New Roman"/>
        <family val="1"/>
        <charset val="204"/>
      </rPr>
      <t>(Хранение, комплектование, учет и использование архивных документов, относящихся к областной государственной собственности)</t>
    </r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</si>
  <si>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rFont val="Times New Roman"/>
        <family val="1"/>
        <charset val="204"/>
      </rPr>
      <t>(в области производства и оборота этилового спирта, алкогольной и спиртосодержащей продукции)</t>
    </r>
  </si>
  <si>
    <r>
  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  </r>
    <r>
      <rPr>
        <b/>
        <sz val="12"/>
        <rFont val="Times New Roman"/>
        <family val="1"/>
        <charset val="204"/>
      </rPr>
      <t xml:space="preserve"> (МБТ, по исполнению и контролю за исполнением бюджета поселения)</t>
    </r>
  </si>
  <si>
    <r>
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  </r>
    <r>
      <rPr>
        <b/>
        <sz val="12"/>
        <rFont val="Times New Roman"/>
        <family val="1"/>
        <charset val="204"/>
      </rPr>
      <t>(МБТ, по организации правовой работы в поселении)</t>
    </r>
  </si>
  <si>
    <r>
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  </r>
    <r>
      <rPr>
        <b/>
        <sz val="12"/>
        <rFont val="Times New Roman"/>
        <family val="1"/>
        <charset val="204"/>
      </rPr>
      <t>(МБТ, по исполнению градостроительной деятельности в поселении)</t>
    </r>
  </si>
  <si>
    <r>
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  </r>
    <r>
      <rPr>
        <b/>
        <sz val="12"/>
        <rFont val="Times New Roman"/>
        <family val="1"/>
        <charset val="204"/>
      </rPr>
      <t>(МБТ, по управлению муниципальным имуществом поселения)</t>
    </r>
  </si>
  <si>
    <r>
  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  </r>
    <r>
      <rPr>
        <b/>
        <sz val="12"/>
        <rFont val="Times New Roman"/>
        <family val="1"/>
        <charset val="204"/>
      </rPr>
      <t>(МБТ, по проведению экспертизы экономической обоснованности затрат поселения в сфере ЖКХ)</t>
    </r>
  </si>
  <si>
    <r>
  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  </r>
    <r>
      <rPr>
        <b/>
        <sz val="12"/>
        <rFont val="Times New Roman"/>
        <family val="1"/>
        <charset val="204"/>
      </rPr>
      <t xml:space="preserve"> (МБТ, по содержанию и функционированию МКУ ЕДДС УКМО)</t>
    </r>
  </si>
  <si>
    <r>
  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  </r>
    <r>
      <rPr>
        <b/>
        <sz val="12"/>
        <rFont val="Times New Roman"/>
        <family val="1"/>
        <charset val="204"/>
      </rPr>
      <t xml:space="preserve"> (МБТ, по исполнению внешнего муниципального контроля поселений)</t>
    </r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</si>
  <si>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</si>
  <si>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r>
      <t xml:space="preserve">Прочие межбюджетные трансферты, передаваемые бюджетам муниципальных районов </t>
    </r>
    <r>
      <rPr>
        <b/>
        <sz val="12"/>
        <rFont val="Times New Roman"/>
        <family val="1"/>
        <charset val="204"/>
      </rPr>
      <t>(Исполнение судебных актов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вынесенных в соответствии с Законом Иркутской области от 22.06.2010 № 50-ОЗ «О дополнительных гарантиях прав детей-сирот и детей, оставшихся без попечения родителей, на жилое помещение в Иркутской области» и Законом Иркутской области от 29.06.2010 № 52-ОЗ «О наделении органов местного самоуправления областными государственными полномочиями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области)</t>
    </r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</si>
  <si>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</si>
  <si>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r>
      <rPr>
        <b/>
        <sz val="12"/>
        <rFont val="Times New Roman"/>
        <family val="1"/>
        <charset val="204"/>
      </rPr>
      <t xml:space="preserve">Денежные взыскания (штрафы) за нарушение законодательства в области охраны окружающей среды </t>
    </r>
    <r>
      <rPr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</si>
  <si>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rPr>
        <b/>
        <sz val="12"/>
        <rFont val="Times New Roman"/>
        <family val="1"/>
        <charset val="204"/>
      </rPr>
  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</r>
    <r>
      <rPr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</si>
  <si>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выбросы загрязняющих веществ в атмосферный воздух стационарными объектами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</si>
  <si>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выбросы загрязняющих веществ в атмосферный воздух передвижными объектами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</si>
  <si>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сбросы загрязняющих веществ в водные объекты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</si>
  <si>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Плата за размещение отходов производства и потребления</t>
    </r>
    <r>
      <rPr>
        <b/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</si>
  <si>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Плата за выбросы  загрязняющих  веществ, образующихся при сжигании  на  факельных установках и (или) рассеивании попутного нефтяного газа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</si>
  <si>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Суммы по искам о возмещении вреда, причиненного окружающей среде, подлежащие зачислению в бюджеты муниципальных районов</t>
    </r>
    <r>
      <rPr>
        <b/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</si>
  <si>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</r>
    <r>
      <rPr>
        <b/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</si>
  <si>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t>1 16  08020 01 6000 140</t>
  </si>
  <si>
    <t xml:space="preserve"> 1 16 35030 05 6000 140</t>
  </si>
  <si>
    <t xml:space="preserve"> 1 16 25050 01 6000 140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</si>
  <si>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</si>
  <si>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t>1 05 02010 02 2100 110</t>
  </si>
  <si>
    <t>1 05 02010 02 4000 110</t>
  </si>
  <si>
    <t>1 05 02020 02 2100 110</t>
  </si>
  <si>
    <t>1 05 02020 02 4000 110</t>
  </si>
  <si>
    <t>1 05 04020 02 2100 110</t>
  </si>
  <si>
    <t>1 06 06043 05 1000 110</t>
  </si>
  <si>
    <t>1 06 06043 05 2100 110</t>
  </si>
  <si>
    <t>1 09 06010 02 2100 110</t>
  </si>
  <si>
    <t>1 09 07053 05 1000 110</t>
  </si>
  <si>
    <t>1 09 07053 05 2100 110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</si>
  <si>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 </t>
    </r>
    <r>
      <rPr>
        <b/>
        <sz val="12"/>
        <rFont val="Times New Roman"/>
        <family val="1"/>
        <charset val="204"/>
      </rPr>
      <t>(пени и проценты по соответствующему платежу)</t>
    </r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</si>
  <si>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  <r>
      <rPr>
        <b/>
        <sz val="12"/>
        <rFont val="Times New Roman"/>
        <family val="1"/>
        <charset val="204"/>
      </rPr>
      <t xml:space="preserve"> (суммы денежных взысканий (штрафов) по соответствующему платежу согласно законодательству Российской Федерации)</t>
    </r>
  </si>
  <si>
    <r>
  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</si>
  <si>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  </r>
    <r>
      <rPr>
        <b/>
        <sz val="12"/>
        <rFont val="Times New Roman"/>
        <family val="1"/>
        <charset val="204"/>
      </rPr>
      <t>(пени и проценты по соответствующему платежу)</t>
    </r>
  </si>
  <si>
    <r>
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  </r>
    <r>
      <rPr>
        <b/>
        <sz val="12"/>
        <rFont val="Times New Roman"/>
        <family val="1"/>
        <charset val="204"/>
      </rPr>
      <t>(суммы денежных взысканий (штрафов) по соответствующему платежу согласно законодательству Российской Федерации)</t>
    </r>
  </si>
  <si>
    <r>
  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</si>
  <si>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  </r>
    <r>
      <rPr>
        <b/>
        <sz val="12"/>
        <rFont val="Times New Roman"/>
        <family val="1"/>
        <charset val="204"/>
      </rPr>
      <t>(пени и проценты по соответствующему платежу)</t>
    </r>
  </si>
  <si>
    <t>1 01 02010 01 2100 110</t>
  </si>
  <si>
    <t>1 01 02020 01 2100 110</t>
  </si>
  <si>
    <t>1 01 02030 01 2100 110</t>
  </si>
  <si>
    <r>
  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  </r>
    <r>
      <rPr>
        <b/>
        <sz val="12"/>
        <rFont val="Times New Roman"/>
        <family val="1"/>
        <charset val="204"/>
      </rPr>
      <t>(суммы денежных взысканий (штрафов) по соответствующему платежу согласно законодательству Российской Федерации)</t>
    </r>
  </si>
  <si>
    <r>
  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 Налогового кодекса Российской Федерации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</si>
  <si>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>Единый налог на вмененный доход для отдельных видов деятельности</t>
    </r>
    <r>
      <rPr>
        <b/>
        <sz val="12"/>
        <rFont val="Times New Roman"/>
        <family val="1"/>
        <charset val="204"/>
      </rPr>
      <t xml:space="preserve"> (пени и проценты по соответствующему платежу)</t>
    </r>
  </si>
  <si>
    <r>
      <t xml:space="preserve">Единый налог на вмененный доход для отдельных видов деятельности </t>
    </r>
    <r>
      <rPr>
        <b/>
        <sz val="12"/>
        <rFont val="Times New Roman"/>
        <family val="1"/>
        <charset val="204"/>
      </rPr>
      <t>(суммы денежных взысканий (штрафов) по соответствующему платежу согласно законодательству Российской Федерации)</t>
    </r>
  </si>
  <si>
    <r>
      <t>Единый налог на вмененный доход для отдельных видов деятельности (за налоговые периоды, истекшие до 1 января 2011 года)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отмененному))</t>
    </r>
  </si>
  <si>
    <r>
      <t>Единый налог на вмененный доход для отдельных видов деятельности (за налоговые периоды, истекшие до 1 января 2011 года)</t>
    </r>
    <r>
      <rPr>
        <b/>
        <sz val="12"/>
        <rFont val="Times New Roman"/>
        <family val="1"/>
        <charset val="204"/>
      </rPr>
      <t xml:space="preserve"> (пени и проценты по соответствующему платежу)</t>
    </r>
  </si>
  <si>
    <r>
      <t xml:space="preserve">Единый налог на вмененный доход для отдельных видов деятельности (за налоговые периоды, истекшие до 1 января 2011 года) </t>
    </r>
    <r>
      <rPr>
        <b/>
        <sz val="12"/>
        <rFont val="Times New Roman"/>
        <family val="1"/>
        <charset val="204"/>
      </rPr>
      <t>(суммы денежных взысканий (штрафов) по соответствующему платежу согласно законодательству Российской Федерации)</t>
    </r>
  </si>
  <si>
    <r>
      <t xml:space="preserve">Единый налог на вмененный доход для отдельных видов деятельности (за налоговые периоды, истекшие до 1 января 2011 года) </t>
    </r>
    <r>
      <rPr>
        <b/>
        <sz val="12"/>
        <rFont val="Times New Roman"/>
        <family val="1"/>
        <charset val="204"/>
      </rPr>
      <t>(прочие поступления)</t>
    </r>
  </si>
  <si>
    <r>
      <t xml:space="preserve">Единый сельскохозяйственный налог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</si>
  <si>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 xml:space="preserve">Единый сельскохозяйственный налог </t>
    </r>
    <r>
      <rPr>
        <b/>
        <sz val="12"/>
        <rFont val="Times New Roman"/>
        <family val="1"/>
        <charset val="204"/>
      </rPr>
      <t>(суммы денежных взысканий (штрафов) по соответствующему платежу согласно законодательству Российской Федерации)</t>
    </r>
  </si>
  <si>
    <r>
      <t xml:space="preserve">Земельный налог с физических лиц, обладающих земельным участком, расположенным в границах межселенных территорий 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</t>
    </r>
  </si>
  <si>
    <r>
  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отмененному))</t>
    </r>
  </si>
  <si>
    <r>
      <t>Налог с продаж</t>
    </r>
    <r>
      <rPr>
        <b/>
        <sz val="12"/>
        <rFont val="Times New Roman"/>
        <family val="1"/>
        <charset val="204"/>
      </rPr>
      <t xml:space="preserve"> (пени и проценты по соответствующему платежу)</t>
    </r>
  </si>
  <si>
    <r>
  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отмененному))</t>
    </r>
  </si>
  <si>
    <r>
      <t xml:space="preserve">Прочие местные налоги и сборы, мобилизуемые на территориях муниципальных районов 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</si>
  <si>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 xml:space="preserve">Прочие местные налоги и сборы, мобилизуемые на территориях муниципальных районов </t>
    </r>
    <r>
      <rPr>
        <b/>
        <sz val="12"/>
        <rFont val="Times New Roman"/>
        <family val="1"/>
        <charset val="204"/>
      </rPr>
      <t>(пени и проценты по соответствующему платежу)</t>
    </r>
  </si>
  <si>
    <r>
      <t xml:space="preserve">Денежные взыскания (штрафы) за нарушение законодательства о налогах и сборах, предусмотренные статьями 116, 118, пунктом 2 статьи 119, статьей 119, пунктами 1 и 2 статьи 120, статьями 125, 126, 128, 129, 129, статьями 129, 132, 133, 134, 135, 135 и 135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</si>
  <si>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</si>
  <si>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</si>
  <si>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t>1 16 30014 01 6000 140</t>
  </si>
  <si>
    <r>
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</si>
  <si>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Прочие денежные взыскания (штрафы) за правонарушения в области дорожного движения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</si>
  <si>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  </r>
    <r>
      <rPr>
        <b/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</si>
  <si>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нарушение законодательства в области охраны окружающей среды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</si>
  <si>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</r>
    <r>
      <rPr>
        <b/>
        <sz val="12"/>
        <rFont val="Times New Roman"/>
        <family val="1"/>
        <charset val="204"/>
      </rPr>
      <t xml:space="preserve"> 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</si>
  <si>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 xml:space="preserve">Денежные взыскания (штрафы) за нарушения законодательства Российской Федерации об электроэнергетике </t>
    </r>
    <r>
      <rPr>
        <b/>
        <sz val="12"/>
        <rFont val="Times New Roman"/>
        <family val="1"/>
        <charset val="204"/>
      </rPr>
      <t>(федеральные государственные органы, Банк России, органы управления государственными внебюджетными фондами Российской Федерации)</t>
    </r>
  </si>
  <si>
    <r>
      <t>Субвенции бюджетам муниципальных районов на выполнение передаваемых полномочий субъектов Российской Федерации</t>
    </r>
    <r>
      <rPr>
        <b/>
        <sz val="12"/>
        <rFont val="Times New Roman"/>
        <family val="1"/>
        <charset val="204"/>
      </rPr>
      <t xml:space="preserve"> (Обращение с безнадзорными собаками и кошками в Иркутской области)</t>
    </r>
  </si>
  <si>
    <r>
      <t>Прочие доходы от оказания платных услуг получателями средств бюджетов муниципальных районов</t>
    </r>
    <r>
      <rPr>
        <b/>
        <sz val="12"/>
        <rFont val="Times New Roman"/>
        <family val="1"/>
        <charset val="204"/>
      </rPr>
      <t xml:space="preserve"> (от деятельности спорткомплекса)</t>
    </r>
  </si>
  <si>
    <r>
      <t xml:space="preserve">Доходы поступающие в порядке возмещения расходов, понесенных в связи с эксплуатацией имущества муниципальных районов </t>
    </r>
    <r>
      <rPr>
        <b/>
        <sz val="12"/>
        <rFont val="Times New Roman"/>
        <family val="1"/>
        <charset val="204"/>
      </rPr>
      <t>(Возмещение коммунальных услуг)</t>
    </r>
  </si>
  <si>
    <r>
      <t xml:space="preserve">Доходы, поступающие в порядке возмещения расходов, понесённых в связи с эксплуатацией имущества муниципальных районов </t>
    </r>
    <r>
      <rPr>
        <b/>
        <sz val="12"/>
        <rFont val="Times New Roman"/>
        <family val="1"/>
        <charset val="204"/>
      </rPr>
      <t>(на Островского)</t>
    </r>
  </si>
  <si>
    <t>1 13 02065 05 0008 130</t>
  </si>
  <si>
    <r>
      <t xml:space="preserve">Доходы, поступающие в порядке возмещения расходов, понесенных в связи с эксплуатацией имущества муниципальных районов </t>
    </r>
    <r>
      <rPr>
        <b/>
        <sz val="12"/>
        <rFont val="Times New Roman"/>
        <family val="1"/>
        <charset val="204"/>
      </rPr>
      <t>(от аренды гаража).</t>
    </r>
  </si>
  <si>
    <t>2 02 04025 05 0000 151</t>
  </si>
  <si>
    <r>
      <t xml:space="preserve">Прочие доходы от оказания платных услуг получателями средств бюджетов муниципальных районов </t>
    </r>
    <r>
      <rPr>
        <b/>
        <sz val="12"/>
        <rFont val="Times New Roman"/>
        <family val="1"/>
        <charset val="204"/>
      </rPr>
      <t>(от деятельности Централизованной бухгалтерии Отдела культуры)</t>
    </r>
  </si>
  <si>
    <r>
      <t>Прочие доходы от оказания платных услуг получателями средств бюджетов муниципальных районов</t>
    </r>
    <r>
      <rPr>
        <b/>
        <sz val="12"/>
        <rFont val="Times New Roman"/>
        <family val="1"/>
        <charset val="204"/>
      </rPr>
      <t xml:space="preserve"> (услуги клубов, Домов культуры и прочих культурно-досуговых центров)</t>
    </r>
  </si>
  <si>
    <r>
      <t xml:space="preserve">Прочие доходы от оказания платных услуг получателями средств бюджетов муниципальных районов </t>
    </r>
    <r>
      <rPr>
        <b/>
        <sz val="12"/>
        <rFont val="Times New Roman"/>
        <family val="1"/>
        <charset val="204"/>
      </rPr>
      <t>(услуги библиотек)</t>
    </r>
  </si>
  <si>
    <r>
      <t>Прочие доходы от оказания платных услуг получателями средств бюджетов муниципальных районов</t>
    </r>
    <r>
      <rPr>
        <b/>
        <sz val="12"/>
        <rFont val="Times New Roman"/>
        <family val="1"/>
        <charset val="204"/>
      </rPr>
      <t xml:space="preserve"> (услуги музеев)</t>
    </r>
  </si>
  <si>
    <r>
      <t xml:space="preserve">Прочие субсидии бюджетам муниципальных районов </t>
    </r>
    <r>
      <rPr>
        <b/>
        <sz val="12"/>
        <rFont val="Times New Roman"/>
        <family val="1"/>
        <charset val="204"/>
      </rPr>
      <t>(На развитие домов культуры)</t>
    </r>
  </si>
  <si>
    <t>1 13 02065 05 0001 130</t>
  </si>
  <si>
    <t>1 13 02065 05 0002 130</t>
  </si>
  <si>
    <r>
      <t xml:space="preserve">Прочие доходы от оказания платных услуг получателями средств бюджетов муниципальных районов </t>
    </r>
    <r>
      <rPr>
        <b/>
        <sz val="12"/>
        <rFont val="Times New Roman"/>
        <family val="1"/>
        <charset val="204"/>
      </rPr>
      <t>(родительская плата в детские дошкольные учреждения)</t>
    </r>
  </si>
  <si>
    <r>
      <t xml:space="preserve">Прочие доходы от оказания платных услуг получателями средств бюджетов муниципальных районов </t>
    </r>
    <r>
      <rPr>
        <b/>
        <sz val="12"/>
        <rFont val="Times New Roman"/>
        <family val="1"/>
        <charset val="204"/>
      </rPr>
      <t>(Родительская плата в школы)</t>
    </r>
  </si>
  <si>
    <r>
      <t xml:space="preserve">Прочие доходы от оказания платных услуг получателями средств муниципальных районов </t>
    </r>
    <r>
      <rPr>
        <b/>
        <sz val="12"/>
        <rFont val="Times New Roman"/>
        <family val="1"/>
        <charset val="204"/>
      </rPr>
      <t xml:space="preserve"> (плата за путевки в летний лагерь Рассвет)</t>
    </r>
  </si>
  <si>
    <r>
      <t>Прочие доходы от оказания платных услуг получателями средств бюджетов муниципальных районов</t>
    </r>
    <r>
      <rPr>
        <b/>
        <sz val="12"/>
        <rFont val="Times New Roman"/>
        <family val="1"/>
        <charset val="204"/>
      </rPr>
      <t xml:space="preserve"> (плата за путевки на летние детские площадки в школах)</t>
    </r>
  </si>
  <si>
    <r>
      <t>Прочие доходы от оказания платных услуг получателями средств бюджетов муниципальных районов</t>
    </r>
    <r>
      <rPr>
        <b/>
        <sz val="12"/>
        <rFont val="Times New Roman"/>
        <family val="1"/>
        <charset val="204"/>
      </rPr>
      <t xml:space="preserve"> (родительская плата за услуги охраны) (Лицей)</t>
    </r>
  </si>
  <si>
    <r>
      <t xml:space="preserve">Прочие доходы от оказания платных услуг получателями средств бюджетов муниципальных районов </t>
    </r>
    <r>
      <rPr>
        <b/>
        <sz val="12"/>
        <rFont val="Times New Roman"/>
        <family val="1"/>
        <charset val="204"/>
      </rPr>
      <t>(родительская плата за проезд ребенка)</t>
    </r>
  </si>
  <si>
    <r>
      <t>Доходы, поступающие в порядке возмещения расходов, понесенных в связи с эксплуатацией  имущества муниципальных районов</t>
    </r>
    <r>
      <rPr>
        <b/>
        <sz val="12"/>
        <rFont val="Times New Roman"/>
        <family val="1"/>
        <charset val="204"/>
      </rPr>
      <t xml:space="preserve"> (возмещение затрат по оказанию коммунальных услуг общежитие)</t>
    </r>
  </si>
  <si>
    <r>
      <t>Доходы поступающие в порядке возмещения расходов, понесенных в связи эксплуатацией имущества муниципальных районов</t>
    </r>
    <r>
      <rPr>
        <b/>
        <sz val="12"/>
        <rFont val="Times New Roman"/>
        <family val="1"/>
        <charset val="204"/>
      </rPr>
      <t xml:space="preserve"> (возмещение затрат по оказанию коммунальных услуг "Ленских вестей")</t>
    </r>
  </si>
  <si>
    <r>
      <t xml:space="preserve">Прочие субсидии бюджетам муниципальных районов </t>
    </r>
    <r>
      <rPr>
        <b/>
        <sz val="12"/>
        <rFont val="Times New Roman"/>
        <family val="1"/>
        <charset val="204"/>
      </rPr>
      <t>(Реализация основного мероприятия "Организация отдыха и оздоровления детей в рамках полномочий министерства социального развития, опеки и попечительства Иркутской области" на 2014-2018 годы)</t>
    </r>
  </si>
  <si>
    <r>
      <t xml:space="preserve">Прочие субсидии бюджетам муниципальных районов </t>
    </r>
    <r>
      <rPr>
        <b/>
        <sz val="12"/>
        <rFont val="Times New Roman"/>
        <family val="1"/>
        <charset val="204"/>
      </rPr>
      <t>(На капитальные ремонты образовательных организаций)</t>
    </r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</si>
  <si>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rFont val="Times New Roman"/>
        <family val="1"/>
        <charset val="204"/>
      </rPr>
      <t>(Предоставление мер социальной поддержки многодетным и малоимущим семьям)</t>
    </r>
  </si>
  <si>
    <r>
      <t xml:space="preserve">Прочие субвенции бюджетам муниципальных районов </t>
    </r>
    <r>
      <rPr>
        <b/>
        <sz val="12"/>
        <rFont val="Times New Roman"/>
        <family val="1"/>
        <charset val="204"/>
      </rPr>
      <t>(Обеспечение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учреждениях)</t>
    </r>
  </si>
  <si>
    <r>
      <t xml:space="preserve">Прочие субвенции бюджетам муниципальных районов </t>
    </r>
    <r>
      <rPr>
        <b/>
        <sz val="12"/>
        <rFont val="Times New Roman"/>
        <family val="1"/>
        <charset val="204"/>
      </rPr>
      <t>(Обеспечение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организациях)</t>
    </r>
  </si>
  <si>
    <r>
  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отмененному))</t>
    </r>
  </si>
  <si>
    <t>1 08 07150 01 1000 110</t>
  </si>
  <si>
    <t>2 02 02150 05 0000 151</t>
  </si>
  <si>
    <r>
  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отмененному))</t>
    </r>
  </si>
  <si>
    <t>1 11 05025 05 1000 120</t>
  </si>
  <si>
    <r>
      <t xml:space="preserve">Доходы от сдачи в аренду имущества, составляющего казну муниципальных районов (за исключением земельных участков)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</si>
  <si>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 xml:space="preserve">Доходы от сдачи в аренду имущества, составляющего казну муниципальных районов (за исключением земельных участков) </t>
    </r>
    <r>
      <rPr>
        <b/>
        <sz val="12"/>
        <rFont val="Times New Roman"/>
        <family val="1"/>
        <charset val="204"/>
      </rPr>
      <t xml:space="preserve"> (пени и проценты по соответствующему платежу)</t>
    </r>
  </si>
  <si>
    <t xml:space="preserve"> 1 11 05075 05 1000 120</t>
  </si>
  <si>
    <t xml:space="preserve"> 1 11 05075 05 2000 120</t>
  </si>
  <si>
    <r>
      <t xml:space="preserve">Доходы от реализации иного имущества, находящегося в собственности муниципальных районов, в части реализации основных средств по указанному имуществу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</si>
  <si>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 xml:space="preserve">Доходы от реализации иного имущества, находящегося в собственности муниципальных районов, в части реализации основных средств по указанному имуществу </t>
    </r>
    <r>
      <rPr>
        <b/>
        <sz val="12"/>
        <rFont val="Times New Roman"/>
        <family val="1"/>
        <charset val="204"/>
      </rPr>
      <t>(пени и проценты по соответствующему платежу)</t>
    </r>
  </si>
  <si>
    <t xml:space="preserve"> 1 14 06013 10 0000 430</t>
  </si>
  <si>
    <r>
  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</r>
    <r>
      <rPr>
        <b/>
        <sz val="12"/>
        <rFont val="Times New Roman"/>
        <family val="1"/>
        <charset val="204"/>
      </rPr>
      <t xml:space="preserve"> (сумма платежа (перерасчеты, недоимка и задолженность по соответствующему платежу, в том числе по отмененному))</t>
    </r>
  </si>
  <si>
    <r>
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отмененному))</t>
    </r>
  </si>
  <si>
    <r>
  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</r>
    <r>
      <rPr>
        <b/>
        <sz val="12"/>
        <rFont val="Times New Roman"/>
        <family val="1"/>
        <charset val="204"/>
      </rPr>
      <t xml:space="preserve"> (пени и проценты по соответствующему платежу)</t>
    </r>
  </si>
  <si>
    <t xml:space="preserve"> 1 13 02995 05 0000 130</t>
  </si>
  <si>
    <t xml:space="preserve"> 1 17 05050 05 0000 180</t>
  </si>
  <si>
    <r>
      <t>Субвенции бюджетам муниципальных районов на выполнение передаваемых полномочий субъектов Российской Федерации</t>
    </r>
    <r>
      <rPr>
        <b/>
        <sz val="12"/>
        <rFont val="Times New Roman"/>
        <family val="1"/>
        <charset val="204"/>
      </rPr>
      <t xml:space="preserve"> (Государственные полномочия в сфере труда)</t>
    </r>
  </si>
  <si>
    <r>
      <t>Субвенции бюджетам муниципальных районов на выполнение передаваемых полномочий субъектов Российской Федерации</t>
    </r>
    <r>
      <rPr>
        <b/>
        <sz val="12"/>
        <rFont val="Times New Roman"/>
        <family val="1"/>
        <charset val="204"/>
      </rPr>
      <t xml:space="preserve"> (Определение персонального состава и обеспечение деятельности районных (городских), районных в городах комиссий по делам несовершеннолетних и защите их прав)</t>
    </r>
  </si>
  <si>
    <r>
      <t xml:space="preserve">Субвенции бюджетам муниципальных районов на выполнение передаваемых полномочий субъектов Российской Федерации </t>
    </r>
    <r>
      <rPr>
        <b/>
        <sz val="12"/>
        <rFont val="Times New Roman"/>
        <family val="1"/>
        <charset val="204"/>
      </rPr>
      <t>(Определение персонального состава и обеспечение деятельности административных комиссий)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</si>
  <si>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  </r>
    <r>
      <rPr>
        <b/>
        <sz val="12"/>
        <rFont val="Times New Roman"/>
        <family val="1"/>
        <charset val="204"/>
      </rPr>
      <t>(сумма платежа (перерасчеты, недоимка и задолженность по соответствующему платежу, в том числе по отмененному)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</si>
  <si>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  </r>
    <r>
      <rPr>
        <b/>
        <sz val="12"/>
        <rFont val="Times New Roman"/>
        <family val="1"/>
        <charset val="204"/>
      </rPr>
      <t>(пени и проценты по соответствующему платежу)</t>
    </r>
  </si>
  <si>
    <t xml:space="preserve"> 1 11 05013 13 1000 120</t>
  </si>
  <si>
    <t>1 11 05013 13 2000 120</t>
  </si>
  <si>
    <t xml:space="preserve"> 1 14 06013 13 1000 430</t>
  </si>
  <si>
    <t>1 11 05013 13 0000 120</t>
  </si>
  <si>
    <t>Комитет по природным ресурсам и сельскому хозяйству Администрации Усть-Кутского муниципального образования</t>
  </si>
  <si>
    <t xml:space="preserve">       "Отчет об исполнении бюджета Усть-Кутского </t>
  </si>
  <si>
    <t xml:space="preserve">муниципального образования за 2015 год" </t>
  </si>
  <si>
    <t xml:space="preserve">                                                                                                                                 к решению Думы  Усть-Кутского</t>
  </si>
  <si>
    <t xml:space="preserve"> муниципального образования </t>
  </si>
  <si>
    <t xml:space="preserve">                         от  "31" мая 2016 г. 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</si>
</sst>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vertAlign val="superscript"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4" fontId="0" fillId="0" borderId="0" xfId="0" applyNumberFormat="1"/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4" fontId="0" fillId="2" borderId="0" xfId="0" applyNumberFormat="1" applyFill="1"/>
    <xf numFmtId="0" fontId="5" fillId="0" borderId="0" xfId="0" applyFont="1" applyAlignment="1">
      <alignment horizontal="center" vertical="center" wrapText="1"/>
    </xf>
    <xf numFmtId="4" fontId="0" fillId="2" borderId="0" xfId="0" applyNumberFormat="1" applyFill="1" applyAlignment="1">
      <alignment horizontal="right"/>
    </xf>
    <xf numFmtId="4" fontId="0" fillId="0" borderId="0" xfId="0" applyNumberFormat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49" fontId="6" fillId="0" borderId="1" xfId="0" applyNumberFormat="1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93"/>
  <sheetViews>
    <sheetView showGridLines="0" tabSelected="1" zoomScale="85" zoomScaleNormal="85" workbookViewId="0">
      <selection activeCell="F12" sqref="F12"/>
    </sheetView>
  </sheetViews>
  <sheetFormatPr defaultRowHeight="12.75" customHeight="1" x14ac:dyDescent="0.2"/>
  <cols>
    <col min="1" max="1" width="93" customWidth="1"/>
    <col min="2" max="2" width="13.5703125" customWidth="1"/>
    <col min="3" max="3" width="29.85546875" customWidth="1"/>
    <col min="4" max="4" width="19.28515625" style="7" customWidth="1"/>
    <col min="5" max="5" width="13.140625" bestFit="1" customWidth="1"/>
  </cols>
  <sheetData>
    <row r="1" spans="1:7" ht="25.5" customHeight="1" x14ac:dyDescent="0.3">
      <c r="A1" s="35" t="s">
        <v>61</v>
      </c>
      <c r="B1" s="35"/>
      <c r="C1" s="35"/>
      <c r="D1" s="35"/>
    </row>
    <row r="2" spans="1:7" ht="19.5" customHeight="1" x14ac:dyDescent="0.3">
      <c r="A2" s="46" t="s">
        <v>331</v>
      </c>
      <c r="B2" s="46"/>
      <c r="C2" s="46"/>
      <c r="D2" s="46"/>
    </row>
    <row r="3" spans="1:7" ht="17.25" customHeight="1" x14ac:dyDescent="0.3">
      <c r="A3" s="46" t="s">
        <v>332</v>
      </c>
      <c r="B3" s="46"/>
      <c r="C3" s="46"/>
      <c r="D3" s="46"/>
    </row>
    <row r="4" spans="1:7" ht="21" customHeight="1" x14ac:dyDescent="0.3">
      <c r="A4" s="46" t="s">
        <v>329</v>
      </c>
      <c r="B4" s="46"/>
      <c r="C4" s="46"/>
      <c r="D4" s="46"/>
    </row>
    <row r="5" spans="1:7" ht="21" customHeight="1" x14ac:dyDescent="0.3">
      <c r="A5" s="34"/>
      <c r="B5" s="47" t="s">
        <v>330</v>
      </c>
      <c r="C5" s="48"/>
      <c r="D5" s="48"/>
    </row>
    <row r="6" spans="1:7" ht="20.25" customHeight="1" x14ac:dyDescent="0.3">
      <c r="A6" s="46" t="s">
        <v>333</v>
      </c>
      <c r="B6" s="46"/>
      <c r="C6" s="46"/>
      <c r="D6" s="46"/>
    </row>
    <row r="7" spans="1:7" ht="12.75" customHeight="1" x14ac:dyDescent="0.2">
      <c r="A7" s="5"/>
      <c r="B7" s="6"/>
      <c r="C7" s="6"/>
      <c r="D7" s="9"/>
    </row>
    <row r="8" spans="1:7" ht="12.75" customHeight="1" x14ac:dyDescent="0.2">
      <c r="A8" s="5"/>
      <c r="B8" s="6"/>
      <c r="C8" s="6"/>
      <c r="D8" s="9"/>
    </row>
    <row r="9" spans="1:7" ht="12.75" customHeight="1" x14ac:dyDescent="0.2">
      <c r="A9" s="42"/>
      <c r="B9" s="42"/>
      <c r="C9" s="42"/>
      <c r="D9" s="43"/>
    </row>
    <row r="10" spans="1:7" ht="32.25" customHeight="1" x14ac:dyDescent="0.2">
      <c r="A10" s="44" t="s">
        <v>179</v>
      </c>
      <c r="B10" s="44"/>
      <c r="C10" s="44"/>
      <c r="D10" s="45"/>
    </row>
    <row r="11" spans="1:7" ht="15" x14ac:dyDescent="0.2">
      <c r="A11" s="8"/>
      <c r="B11" s="8"/>
      <c r="C11" s="8"/>
      <c r="D11" s="10"/>
    </row>
    <row r="12" spans="1:7" ht="19.5" customHeight="1" x14ac:dyDescent="0.2">
      <c r="D12" s="17" t="s">
        <v>178</v>
      </c>
      <c r="E12" s="17"/>
      <c r="F12" s="17"/>
      <c r="G12" s="17"/>
    </row>
    <row r="13" spans="1:7" s="19" customFormat="1" ht="22.5" customHeight="1" x14ac:dyDescent="0.3">
      <c r="A13" s="36" t="s">
        <v>59</v>
      </c>
      <c r="B13" s="38" t="s">
        <v>68</v>
      </c>
      <c r="C13" s="39"/>
      <c r="D13" s="40" t="s">
        <v>60</v>
      </c>
      <c r="E13" s="18"/>
      <c r="F13" s="18"/>
    </row>
    <row r="14" spans="1:7" ht="89.25" customHeight="1" x14ac:dyDescent="0.2">
      <c r="A14" s="37"/>
      <c r="B14" s="15" t="s">
        <v>69</v>
      </c>
      <c r="C14" s="15" t="s">
        <v>70</v>
      </c>
      <c r="D14" s="41"/>
    </row>
    <row r="15" spans="1:7" ht="27" customHeight="1" x14ac:dyDescent="0.2">
      <c r="A15" s="31" t="s">
        <v>71</v>
      </c>
      <c r="B15" s="32"/>
      <c r="C15" s="32"/>
      <c r="D15" s="33">
        <f>D16+D24+D28+D35+D41+D43+D76+D85+D87+D89+D91+D93+D95+D99+D113+D133+D148+D163+D176+D180+D182+D184+D187+D190+D192+D30+D97</f>
        <v>1445994.3999999992</v>
      </c>
      <c r="E15" s="1"/>
    </row>
    <row r="16" spans="1:7" ht="23.25" customHeight="1" x14ac:dyDescent="0.2">
      <c r="A16" s="20" t="s">
        <v>1</v>
      </c>
      <c r="B16" s="15" t="s">
        <v>2</v>
      </c>
      <c r="C16" s="15" t="s">
        <v>62</v>
      </c>
      <c r="D16" s="21">
        <f>SUM(D17:D23)</f>
        <v>16392.899999999998</v>
      </c>
    </row>
    <row r="17" spans="1:4" ht="55.5" customHeight="1" x14ac:dyDescent="0.2">
      <c r="A17" s="2" t="s">
        <v>218</v>
      </c>
      <c r="B17" s="3" t="s">
        <v>2</v>
      </c>
      <c r="C17" s="3" t="s">
        <v>81</v>
      </c>
      <c r="D17" s="11">
        <v>1092.4000000000001</v>
      </c>
    </row>
    <row r="18" spans="1:4" ht="58.5" customHeight="1" x14ac:dyDescent="0.2">
      <c r="A18" s="2" t="s">
        <v>219</v>
      </c>
      <c r="B18" s="3" t="s">
        <v>2</v>
      </c>
      <c r="C18" s="3" t="s">
        <v>82</v>
      </c>
      <c r="D18" s="11">
        <v>44.3</v>
      </c>
    </row>
    <row r="19" spans="1:4" ht="55.5" customHeight="1" x14ac:dyDescent="0.2">
      <c r="A19" s="2" t="s">
        <v>220</v>
      </c>
      <c r="B19" s="3" t="s">
        <v>2</v>
      </c>
      <c r="C19" s="3" t="s">
        <v>83</v>
      </c>
      <c r="D19" s="11">
        <v>80.099999999999994</v>
      </c>
    </row>
    <row r="20" spans="1:4" ht="55.5" customHeight="1" x14ac:dyDescent="0.2">
      <c r="A20" s="2" t="s">
        <v>221</v>
      </c>
      <c r="B20" s="3" t="s">
        <v>2</v>
      </c>
      <c r="C20" s="3" t="s">
        <v>84</v>
      </c>
      <c r="D20" s="11">
        <v>7469</v>
      </c>
    </row>
    <row r="21" spans="1:4" ht="66" customHeight="1" x14ac:dyDescent="0.2">
      <c r="A21" s="2" t="s">
        <v>222</v>
      </c>
      <c r="B21" s="3" t="s">
        <v>2</v>
      </c>
      <c r="C21" s="3" t="s">
        <v>80</v>
      </c>
      <c r="D21" s="11">
        <v>7205.4</v>
      </c>
    </row>
    <row r="22" spans="1:4" ht="66" customHeight="1" x14ac:dyDescent="0.2">
      <c r="A22" s="2" t="s">
        <v>195</v>
      </c>
      <c r="B22" s="3" t="s">
        <v>2</v>
      </c>
      <c r="C22" s="3" t="s">
        <v>227</v>
      </c>
      <c r="D22" s="11">
        <v>85</v>
      </c>
    </row>
    <row r="23" spans="1:4" ht="66" customHeight="1" x14ac:dyDescent="0.2">
      <c r="A23" s="2" t="s">
        <v>223</v>
      </c>
      <c r="B23" s="3" t="s">
        <v>2</v>
      </c>
      <c r="C23" s="3" t="s">
        <v>226</v>
      </c>
      <c r="D23" s="11">
        <v>416.7</v>
      </c>
    </row>
    <row r="24" spans="1:4" ht="18.75" customHeight="1" x14ac:dyDescent="0.2">
      <c r="A24" s="20" t="s">
        <v>3</v>
      </c>
      <c r="B24" s="15" t="s">
        <v>4</v>
      </c>
      <c r="C24" s="15" t="s">
        <v>62</v>
      </c>
      <c r="D24" s="21">
        <f>SUM(D25:D27)</f>
        <v>348.7</v>
      </c>
    </row>
    <row r="25" spans="1:4" ht="72.75" customHeight="1" x14ac:dyDescent="0.2">
      <c r="A25" s="2" t="s">
        <v>194</v>
      </c>
      <c r="B25" s="3" t="s">
        <v>4</v>
      </c>
      <c r="C25" s="3" t="s">
        <v>85</v>
      </c>
      <c r="D25" s="11">
        <v>0.5</v>
      </c>
    </row>
    <row r="26" spans="1:4" ht="70.5" customHeight="1" x14ac:dyDescent="0.2">
      <c r="A26" s="2" t="s">
        <v>199</v>
      </c>
      <c r="B26" s="3" t="s">
        <v>4</v>
      </c>
      <c r="C26" s="3" t="s">
        <v>86</v>
      </c>
      <c r="D26" s="11">
        <v>14</v>
      </c>
    </row>
    <row r="27" spans="1:4" ht="71.25" customHeight="1" x14ac:dyDescent="0.2">
      <c r="A27" s="4" t="s">
        <v>200</v>
      </c>
      <c r="B27" s="3" t="s">
        <v>4</v>
      </c>
      <c r="C27" s="3" t="s">
        <v>87</v>
      </c>
      <c r="D27" s="11">
        <v>334.2</v>
      </c>
    </row>
    <row r="28" spans="1:4" ht="22.5" customHeight="1" x14ac:dyDescent="0.2">
      <c r="A28" s="20" t="s">
        <v>5</v>
      </c>
      <c r="B28" s="15" t="s">
        <v>6</v>
      </c>
      <c r="C28" s="15" t="s">
        <v>62</v>
      </c>
      <c r="D28" s="21">
        <f>D29</f>
        <v>134.5</v>
      </c>
    </row>
    <row r="29" spans="1:4" ht="66.75" customHeight="1" x14ac:dyDescent="0.2">
      <c r="A29" s="4" t="s">
        <v>200</v>
      </c>
      <c r="B29" s="3" t="s">
        <v>6</v>
      </c>
      <c r="C29" s="3" t="s">
        <v>87</v>
      </c>
      <c r="D29" s="11">
        <v>134.5</v>
      </c>
    </row>
    <row r="30" spans="1:4" ht="23.25" customHeight="1" x14ac:dyDescent="0.2">
      <c r="A30" s="20" t="s">
        <v>73</v>
      </c>
      <c r="B30" s="15" t="s">
        <v>72</v>
      </c>
      <c r="C30" s="15" t="s">
        <v>62</v>
      </c>
      <c r="D30" s="21">
        <f>SUM(D31:D34)</f>
        <v>5324.6</v>
      </c>
    </row>
    <row r="31" spans="1:4" ht="71.25" customHeight="1" x14ac:dyDescent="0.2">
      <c r="A31" s="2" t="s">
        <v>215</v>
      </c>
      <c r="B31" s="3" t="s">
        <v>72</v>
      </c>
      <c r="C31" s="3" t="s">
        <v>88</v>
      </c>
      <c r="D31" s="11">
        <v>1856.1</v>
      </c>
    </row>
    <row r="32" spans="1:4" ht="72" customHeight="1" x14ac:dyDescent="0.2">
      <c r="A32" s="2" t="s">
        <v>180</v>
      </c>
      <c r="B32" s="3" t="s">
        <v>72</v>
      </c>
      <c r="C32" s="3" t="s">
        <v>89</v>
      </c>
      <c r="D32" s="11">
        <v>50.3</v>
      </c>
    </row>
    <row r="33" spans="1:4" ht="66" customHeight="1" x14ac:dyDescent="0.2">
      <c r="A33" s="2" t="s">
        <v>181</v>
      </c>
      <c r="B33" s="3" t="s">
        <v>72</v>
      </c>
      <c r="C33" s="3" t="s">
        <v>90</v>
      </c>
      <c r="D33" s="11">
        <v>3656.9</v>
      </c>
    </row>
    <row r="34" spans="1:4" ht="68.25" customHeight="1" x14ac:dyDescent="0.2">
      <c r="A34" s="2" t="s">
        <v>182</v>
      </c>
      <c r="B34" s="3" t="s">
        <v>72</v>
      </c>
      <c r="C34" s="3" t="s">
        <v>91</v>
      </c>
      <c r="D34" s="11">
        <v>-238.7</v>
      </c>
    </row>
    <row r="35" spans="1:4" ht="39" customHeight="1" x14ac:dyDescent="0.2">
      <c r="A35" s="20" t="s">
        <v>7</v>
      </c>
      <c r="B35" s="15" t="s">
        <v>8</v>
      </c>
      <c r="C35" s="15" t="s">
        <v>62</v>
      </c>
      <c r="D35" s="21">
        <f>SUM(D36:D40)</f>
        <v>1143.5999999999999</v>
      </c>
    </row>
    <row r="36" spans="1:4" ht="95.25" customHeight="1" x14ac:dyDescent="0.2">
      <c r="A36" s="4" t="s">
        <v>224</v>
      </c>
      <c r="B36" s="3" t="s">
        <v>8</v>
      </c>
      <c r="C36" s="3" t="s">
        <v>92</v>
      </c>
      <c r="D36" s="11">
        <v>10</v>
      </c>
    </row>
    <row r="37" spans="1:4" ht="66.75" customHeight="1" x14ac:dyDescent="0.2">
      <c r="A37" s="4" t="s">
        <v>193</v>
      </c>
      <c r="B37" s="3" t="s">
        <v>8</v>
      </c>
      <c r="C37" s="3" t="s">
        <v>225</v>
      </c>
      <c r="D37" s="11">
        <v>40</v>
      </c>
    </row>
    <row r="38" spans="1:4" ht="69.75" customHeight="1" x14ac:dyDescent="0.2">
      <c r="A38" s="2" t="s">
        <v>216</v>
      </c>
      <c r="B38" s="3" t="s">
        <v>8</v>
      </c>
      <c r="C38" s="3" t="s">
        <v>93</v>
      </c>
      <c r="D38" s="11">
        <v>100</v>
      </c>
    </row>
    <row r="39" spans="1:4" ht="82.5" customHeight="1" x14ac:dyDescent="0.2">
      <c r="A39" s="4" t="s">
        <v>217</v>
      </c>
      <c r="B39" s="3" t="s">
        <v>8</v>
      </c>
      <c r="C39" s="3" t="s">
        <v>94</v>
      </c>
      <c r="D39" s="11">
        <v>839.6</v>
      </c>
    </row>
    <row r="40" spans="1:4" ht="77.25" customHeight="1" x14ac:dyDescent="0.2">
      <c r="A40" s="4" t="s">
        <v>200</v>
      </c>
      <c r="B40" s="3" t="s">
        <v>8</v>
      </c>
      <c r="C40" s="3" t="s">
        <v>87</v>
      </c>
      <c r="D40" s="11">
        <v>154</v>
      </c>
    </row>
    <row r="41" spans="1:4" ht="48.75" customHeight="1" x14ac:dyDescent="0.2">
      <c r="A41" s="20" t="s">
        <v>9</v>
      </c>
      <c r="B41" s="15" t="s">
        <v>10</v>
      </c>
      <c r="C41" s="15" t="s">
        <v>62</v>
      </c>
      <c r="D41" s="21">
        <f>SUM(D42:D42)</f>
        <v>32.299999999999997</v>
      </c>
    </row>
    <row r="42" spans="1:4" ht="57.75" customHeight="1" x14ac:dyDescent="0.2">
      <c r="A42" s="2" t="s">
        <v>201</v>
      </c>
      <c r="B42" s="3" t="s">
        <v>10</v>
      </c>
      <c r="C42" s="3" t="s">
        <v>96</v>
      </c>
      <c r="D42" s="11">
        <v>32.299999999999997</v>
      </c>
    </row>
    <row r="43" spans="1:4" ht="25.5" customHeight="1" x14ac:dyDescent="0.2">
      <c r="A43" s="20" t="s">
        <v>11</v>
      </c>
      <c r="B43" s="15" t="s">
        <v>12</v>
      </c>
      <c r="C43" s="15" t="s">
        <v>62</v>
      </c>
      <c r="D43" s="21">
        <f>SUM(D44:D75)</f>
        <v>472282.29999999976</v>
      </c>
    </row>
    <row r="44" spans="1:4" ht="101.25" customHeight="1" x14ac:dyDescent="0.2">
      <c r="A44" s="4" t="s">
        <v>228</v>
      </c>
      <c r="B44" s="3" t="s">
        <v>12</v>
      </c>
      <c r="C44" s="3" t="s">
        <v>97</v>
      </c>
      <c r="D44" s="11">
        <v>413434.8</v>
      </c>
    </row>
    <row r="45" spans="1:4" ht="75.75" customHeight="1" x14ac:dyDescent="0.2">
      <c r="A45" s="4" t="s">
        <v>239</v>
      </c>
      <c r="B45" s="3" t="s">
        <v>12</v>
      </c>
      <c r="C45" s="3" t="s">
        <v>246</v>
      </c>
      <c r="D45" s="11">
        <v>1878.8</v>
      </c>
    </row>
    <row r="46" spans="1:4" ht="84.75" customHeight="1" x14ac:dyDescent="0.2">
      <c r="A46" s="4" t="s">
        <v>240</v>
      </c>
      <c r="B46" s="3" t="s">
        <v>12</v>
      </c>
      <c r="C46" s="3" t="s">
        <v>98</v>
      </c>
      <c r="D46" s="11">
        <v>504</v>
      </c>
    </row>
    <row r="47" spans="1:4" ht="103.9" customHeight="1" x14ac:dyDescent="0.2">
      <c r="A47" s="4" t="s">
        <v>241</v>
      </c>
      <c r="B47" s="3" t="s">
        <v>12</v>
      </c>
      <c r="C47" s="3" t="s">
        <v>99</v>
      </c>
      <c r="D47" s="11">
        <v>838</v>
      </c>
    </row>
    <row r="48" spans="1:4" ht="101.25" customHeight="1" x14ac:dyDescent="0.2">
      <c r="A48" s="4" t="s">
        <v>242</v>
      </c>
      <c r="B48" s="3" t="s">
        <v>12</v>
      </c>
      <c r="C48" s="3" t="s">
        <v>247</v>
      </c>
      <c r="D48" s="11">
        <v>39.799999999999997</v>
      </c>
    </row>
    <row r="49" spans="1:4" ht="108.6" customHeight="1" x14ac:dyDescent="0.2">
      <c r="A49" s="4" t="s">
        <v>243</v>
      </c>
      <c r="B49" s="3" t="s">
        <v>12</v>
      </c>
      <c r="C49" s="3" t="s">
        <v>100</v>
      </c>
      <c r="D49" s="11">
        <v>3.8</v>
      </c>
    </row>
    <row r="50" spans="1:4" ht="69" customHeight="1" x14ac:dyDescent="0.2">
      <c r="A50" s="2" t="s">
        <v>244</v>
      </c>
      <c r="B50" s="3" t="s">
        <v>12</v>
      </c>
      <c r="C50" s="3" t="s">
        <v>101</v>
      </c>
      <c r="D50" s="11">
        <v>887.7</v>
      </c>
    </row>
    <row r="51" spans="1:4" ht="54" customHeight="1" x14ac:dyDescent="0.2">
      <c r="A51" s="2" t="s">
        <v>245</v>
      </c>
      <c r="B51" s="3" t="s">
        <v>12</v>
      </c>
      <c r="C51" s="3" t="s">
        <v>248</v>
      </c>
      <c r="D51" s="11">
        <v>10.5</v>
      </c>
    </row>
    <row r="52" spans="1:4" ht="70.5" customHeight="1" x14ac:dyDescent="0.2">
      <c r="A52" s="2" t="s">
        <v>249</v>
      </c>
      <c r="B52" s="3" t="s">
        <v>12</v>
      </c>
      <c r="C52" s="3" t="s">
        <v>102</v>
      </c>
      <c r="D52" s="11">
        <v>22.3</v>
      </c>
    </row>
    <row r="53" spans="1:4" ht="104.25" customHeight="1" x14ac:dyDescent="0.2">
      <c r="A53" s="4" t="s">
        <v>250</v>
      </c>
      <c r="B53" s="3" t="s">
        <v>12</v>
      </c>
      <c r="C53" s="3" t="s">
        <v>103</v>
      </c>
      <c r="D53" s="11">
        <v>1540.7</v>
      </c>
    </row>
    <row r="54" spans="1:4" ht="57" customHeight="1" x14ac:dyDescent="0.2">
      <c r="A54" s="2" t="s">
        <v>183</v>
      </c>
      <c r="B54" s="3" t="s">
        <v>12</v>
      </c>
      <c r="C54" s="3" t="s">
        <v>104</v>
      </c>
      <c r="D54" s="11">
        <v>40803.1</v>
      </c>
    </row>
    <row r="55" spans="1:4" ht="39.6" customHeight="1" x14ac:dyDescent="0.2">
      <c r="A55" s="2" t="s">
        <v>251</v>
      </c>
      <c r="B55" s="3" t="s">
        <v>12</v>
      </c>
      <c r="C55" s="3" t="s">
        <v>229</v>
      </c>
      <c r="D55" s="11">
        <v>257.5</v>
      </c>
    </row>
    <row r="56" spans="1:4" ht="58.15" customHeight="1" x14ac:dyDescent="0.2">
      <c r="A56" s="2" t="s">
        <v>252</v>
      </c>
      <c r="B56" s="3" t="s">
        <v>12</v>
      </c>
      <c r="C56" s="3" t="s">
        <v>105</v>
      </c>
      <c r="D56" s="11">
        <v>258.10000000000002</v>
      </c>
    </row>
    <row r="57" spans="1:4" s="26" customFormat="1" ht="47.25" customHeight="1" x14ac:dyDescent="0.2">
      <c r="A57" s="23" t="s">
        <v>184</v>
      </c>
      <c r="B57" s="24" t="s">
        <v>12</v>
      </c>
      <c r="C57" s="24" t="s">
        <v>230</v>
      </c>
      <c r="D57" s="25">
        <v>0.1</v>
      </c>
    </row>
    <row r="58" spans="1:4" ht="52.9" customHeight="1" x14ac:dyDescent="0.2">
      <c r="A58" s="2" t="s">
        <v>253</v>
      </c>
      <c r="B58" s="3" t="s">
        <v>12</v>
      </c>
      <c r="C58" s="3" t="s">
        <v>106</v>
      </c>
      <c r="D58" s="11">
        <v>4</v>
      </c>
    </row>
    <row r="59" spans="1:4" ht="65.25" customHeight="1" x14ac:dyDescent="0.2">
      <c r="A59" s="2" t="s">
        <v>254</v>
      </c>
      <c r="B59" s="3" t="s">
        <v>12</v>
      </c>
      <c r="C59" s="3" t="s">
        <v>231</v>
      </c>
      <c r="D59" s="11">
        <v>19.600000000000001</v>
      </c>
    </row>
    <row r="60" spans="1:4" ht="55.15" customHeight="1" x14ac:dyDescent="0.2">
      <c r="A60" s="2" t="s">
        <v>255</v>
      </c>
      <c r="B60" s="3" t="s">
        <v>12</v>
      </c>
      <c r="C60" s="3" t="s">
        <v>107</v>
      </c>
      <c r="D60" s="11">
        <v>2.2999999999999998</v>
      </c>
    </row>
    <row r="61" spans="1:4" ht="55.15" customHeight="1" x14ac:dyDescent="0.2">
      <c r="A61" s="2" t="s">
        <v>256</v>
      </c>
      <c r="B61" s="3" t="s">
        <v>12</v>
      </c>
      <c r="C61" s="3" t="s">
        <v>232</v>
      </c>
      <c r="D61" s="11">
        <v>0.1</v>
      </c>
    </row>
    <row r="62" spans="1:4" ht="43.15" customHeight="1" x14ac:dyDescent="0.2">
      <c r="A62" s="2" t="s">
        <v>257</v>
      </c>
      <c r="B62" s="3" t="s">
        <v>12</v>
      </c>
      <c r="C62" s="3" t="s">
        <v>108</v>
      </c>
      <c r="D62" s="11">
        <v>5.0999999999999996</v>
      </c>
    </row>
    <row r="63" spans="1:4" ht="43.15" customHeight="1" x14ac:dyDescent="0.2">
      <c r="A63" s="2" t="s">
        <v>258</v>
      </c>
      <c r="B63" s="3" t="s">
        <v>12</v>
      </c>
      <c r="C63" s="3" t="s">
        <v>109</v>
      </c>
      <c r="D63" s="11">
        <v>0.5</v>
      </c>
    </row>
    <row r="64" spans="1:4" ht="79.5" customHeight="1" x14ac:dyDescent="0.2">
      <c r="A64" s="2" t="s">
        <v>185</v>
      </c>
      <c r="B64" s="3" t="s">
        <v>12</v>
      </c>
      <c r="C64" s="3" t="s">
        <v>110</v>
      </c>
      <c r="D64" s="11">
        <v>72.8</v>
      </c>
    </row>
    <row r="65" spans="1:4" ht="44.25" customHeight="1" x14ac:dyDescent="0.2">
      <c r="A65" s="2" t="s">
        <v>186</v>
      </c>
      <c r="B65" s="3" t="s">
        <v>12</v>
      </c>
      <c r="C65" s="3" t="s">
        <v>233</v>
      </c>
      <c r="D65" s="11">
        <v>0.5</v>
      </c>
    </row>
    <row r="66" spans="1:4" s="26" customFormat="1" ht="70.5" customHeight="1" x14ac:dyDescent="0.2">
      <c r="A66" s="23" t="s">
        <v>259</v>
      </c>
      <c r="B66" s="24" t="s">
        <v>12</v>
      </c>
      <c r="C66" s="24" t="s">
        <v>234</v>
      </c>
      <c r="D66" s="25">
        <v>11.1</v>
      </c>
    </row>
    <row r="67" spans="1:4" ht="42.75" customHeight="1" x14ac:dyDescent="0.2">
      <c r="A67" s="2" t="s">
        <v>187</v>
      </c>
      <c r="B67" s="3" t="s">
        <v>12</v>
      </c>
      <c r="C67" s="3" t="s">
        <v>235</v>
      </c>
      <c r="D67" s="11">
        <v>0.2</v>
      </c>
    </row>
    <row r="68" spans="1:4" ht="73.900000000000006" customHeight="1" x14ac:dyDescent="0.2">
      <c r="A68" s="2" t="s">
        <v>260</v>
      </c>
      <c r="B68" s="3" t="s">
        <v>12</v>
      </c>
      <c r="C68" s="3" t="s">
        <v>111</v>
      </c>
      <c r="D68" s="11">
        <v>11296.5</v>
      </c>
    </row>
    <row r="69" spans="1:4" ht="19.5" customHeight="1" x14ac:dyDescent="0.2">
      <c r="A69" s="2" t="s">
        <v>261</v>
      </c>
      <c r="B69" s="3" t="s">
        <v>12</v>
      </c>
      <c r="C69" s="3" t="s">
        <v>236</v>
      </c>
      <c r="D69" s="11">
        <v>0.2</v>
      </c>
    </row>
    <row r="70" spans="1:4" ht="93" customHeight="1" x14ac:dyDescent="0.2">
      <c r="A70" s="2" t="s">
        <v>262</v>
      </c>
      <c r="B70" s="3" t="s">
        <v>12</v>
      </c>
      <c r="C70" s="3" t="s">
        <v>112</v>
      </c>
      <c r="D70" s="11">
        <v>1.7</v>
      </c>
    </row>
    <row r="71" spans="1:4" ht="61.5" customHeight="1" x14ac:dyDescent="0.2">
      <c r="A71" s="2" t="s">
        <v>263</v>
      </c>
      <c r="B71" s="3" t="s">
        <v>12</v>
      </c>
      <c r="C71" s="3" t="s">
        <v>237</v>
      </c>
      <c r="D71" s="11">
        <v>0.1</v>
      </c>
    </row>
    <row r="72" spans="1:4" ht="43.15" customHeight="1" x14ac:dyDescent="0.2">
      <c r="A72" s="2" t="s">
        <v>264</v>
      </c>
      <c r="B72" s="3" t="s">
        <v>12</v>
      </c>
      <c r="C72" s="3" t="s">
        <v>238</v>
      </c>
      <c r="D72" s="11">
        <v>2.1</v>
      </c>
    </row>
    <row r="73" spans="1:4" ht="128.25" customHeight="1" x14ac:dyDescent="0.2">
      <c r="A73" s="4" t="s">
        <v>265</v>
      </c>
      <c r="B73" s="3" t="s">
        <v>12</v>
      </c>
      <c r="C73" s="3" t="s">
        <v>113</v>
      </c>
      <c r="D73" s="11">
        <v>275.5</v>
      </c>
    </row>
    <row r="74" spans="1:4" ht="72.75" customHeight="1" x14ac:dyDescent="0.2">
      <c r="A74" s="4" t="s">
        <v>266</v>
      </c>
      <c r="B74" s="3" t="s">
        <v>12</v>
      </c>
      <c r="C74" s="3" t="s">
        <v>114</v>
      </c>
      <c r="D74" s="11">
        <v>26.3</v>
      </c>
    </row>
    <row r="75" spans="1:4" ht="86.25" customHeight="1" x14ac:dyDescent="0.2">
      <c r="A75" s="4" t="s">
        <v>267</v>
      </c>
      <c r="B75" s="3" t="s">
        <v>12</v>
      </c>
      <c r="C75" s="3" t="s">
        <v>115</v>
      </c>
      <c r="D75" s="11">
        <v>84.5</v>
      </c>
    </row>
    <row r="76" spans="1:4" ht="27.75" customHeight="1" x14ac:dyDescent="0.2">
      <c r="A76" s="20" t="s">
        <v>13</v>
      </c>
      <c r="B76" s="15" t="s">
        <v>14</v>
      </c>
      <c r="C76" s="15" t="s">
        <v>62</v>
      </c>
      <c r="D76" s="21">
        <f>SUM(D77:D84)</f>
        <v>1592.3000000000002</v>
      </c>
    </row>
    <row r="77" spans="1:4" ht="83.25" customHeight="1" x14ac:dyDescent="0.2">
      <c r="A77" s="4" t="s">
        <v>224</v>
      </c>
      <c r="B77" s="3" t="s">
        <v>14</v>
      </c>
      <c r="C77" s="3" t="s">
        <v>92</v>
      </c>
      <c r="D77" s="11">
        <v>184.5</v>
      </c>
    </row>
    <row r="78" spans="1:4" ht="74.25" customHeight="1" x14ac:dyDescent="0.2">
      <c r="A78" s="4" t="s">
        <v>273</v>
      </c>
      <c r="B78" s="3" t="s">
        <v>14</v>
      </c>
      <c r="C78" s="3" t="s">
        <v>116</v>
      </c>
      <c r="D78" s="11">
        <v>1.7</v>
      </c>
    </row>
    <row r="79" spans="1:4" ht="60.75" customHeight="1" x14ac:dyDescent="0.2">
      <c r="A79" s="2" t="s">
        <v>272</v>
      </c>
      <c r="B79" s="3" t="s">
        <v>14</v>
      </c>
      <c r="C79" s="3" t="s">
        <v>93</v>
      </c>
      <c r="D79" s="11">
        <v>0.6</v>
      </c>
    </row>
    <row r="80" spans="1:4" ht="82.5" customHeight="1" x14ac:dyDescent="0.2">
      <c r="A80" s="2" t="s">
        <v>197</v>
      </c>
      <c r="B80" s="3" t="s">
        <v>14</v>
      </c>
      <c r="C80" s="3" t="s">
        <v>94</v>
      </c>
      <c r="D80" s="11">
        <v>36.299999999999997</v>
      </c>
    </row>
    <row r="81" spans="1:4" ht="76.5" customHeight="1" x14ac:dyDescent="0.2">
      <c r="A81" s="2" t="s">
        <v>271</v>
      </c>
      <c r="B81" s="3" t="s">
        <v>14</v>
      </c>
      <c r="C81" s="3" t="s">
        <v>268</v>
      </c>
      <c r="D81" s="11">
        <v>8.5</v>
      </c>
    </row>
    <row r="82" spans="1:4" ht="53.25" customHeight="1" x14ac:dyDescent="0.2">
      <c r="A82" s="2" t="s">
        <v>270</v>
      </c>
      <c r="B82" s="3" t="s">
        <v>14</v>
      </c>
      <c r="C82" s="3" t="s">
        <v>117</v>
      </c>
      <c r="D82" s="11">
        <v>254.2</v>
      </c>
    </row>
    <row r="83" spans="1:4" ht="90" customHeight="1" x14ac:dyDescent="0.2">
      <c r="A83" s="4" t="s">
        <v>269</v>
      </c>
      <c r="B83" s="3" t="s">
        <v>14</v>
      </c>
      <c r="C83" s="3" t="s">
        <v>95</v>
      </c>
      <c r="D83" s="11">
        <v>17.100000000000001</v>
      </c>
    </row>
    <row r="84" spans="1:4" ht="78.75" customHeight="1" x14ac:dyDescent="0.2">
      <c r="A84" s="4" t="s">
        <v>200</v>
      </c>
      <c r="B84" s="3" t="s">
        <v>14</v>
      </c>
      <c r="C84" s="3" t="s">
        <v>87</v>
      </c>
      <c r="D84" s="11">
        <v>1089.4000000000001</v>
      </c>
    </row>
    <row r="85" spans="1:4" ht="24.75" customHeight="1" x14ac:dyDescent="0.2">
      <c r="A85" s="20" t="s">
        <v>15</v>
      </c>
      <c r="B85" s="15" t="s">
        <v>16</v>
      </c>
      <c r="C85" s="15" t="s">
        <v>62</v>
      </c>
      <c r="D85" s="21">
        <f>SUM(D86:D86)</f>
        <v>10</v>
      </c>
    </row>
    <row r="86" spans="1:4" ht="78.75" customHeight="1" x14ac:dyDescent="0.2">
      <c r="A86" s="4" t="s">
        <v>200</v>
      </c>
      <c r="B86" s="3" t="s">
        <v>16</v>
      </c>
      <c r="C86" s="3" t="s">
        <v>118</v>
      </c>
      <c r="D86" s="11">
        <v>10</v>
      </c>
    </row>
    <row r="87" spans="1:4" ht="51" customHeight="1" x14ac:dyDescent="0.2">
      <c r="A87" s="20" t="s">
        <v>17</v>
      </c>
      <c r="B87" s="15" t="s">
        <v>18</v>
      </c>
      <c r="C87" s="15" t="s">
        <v>62</v>
      </c>
      <c r="D87" s="21">
        <f>D88</f>
        <v>141.30000000000001</v>
      </c>
    </row>
    <row r="88" spans="1:4" ht="51.75" customHeight="1" x14ac:dyDescent="0.2">
      <c r="A88" s="2" t="s">
        <v>196</v>
      </c>
      <c r="B88" s="3" t="s">
        <v>18</v>
      </c>
      <c r="C88" s="3" t="s">
        <v>119</v>
      </c>
      <c r="D88" s="11">
        <v>141.30000000000001</v>
      </c>
    </row>
    <row r="89" spans="1:4" ht="27.75" customHeight="1" x14ac:dyDescent="0.2">
      <c r="A89" s="20" t="s">
        <v>19</v>
      </c>
      <c r="B89" s="15" t="s">
        <v>20</v>
      </c>
      <c r="C89" s="15" t="s">
        <v>62</v>
      </c>
      <c r="D89" s="21">
        <f>D90</f>
        <v>104.6</v>
      </c>
    </row>
    <row r="90" spans="1:4" ht="67.5" customHeight="1" x14ac:dyDescent="0.2">
      <c r="A90" s="4" t="s">
        <v>200</v>
      </c>
      <c r="B90" s="3" t="s">
        <v>20</v>
      </c>
      <c r="C90" s="3" t="s">
        <v>87</v>
      </c>
      <c r="D90" s="11">
        <v>104.6</v>
      </c>
    </row>
    <row r="91" spans="1:4" ht="38.25" customHeight="1" x14ac:dyDescent="0.2">
      <c r="A91" s="20" t="s">
        <v>21</v>
      </c>
      <c r="B91" s="15" t="s">
        <v>22</v>
      </c>
      <c r="C91" s="15" t="s">
        <v>62</v>
      </c>
      <c r="D91" s="21">
        <f>D92</f>
        <v>-1</v>
      </c>
    </row>
    <row r="92" spans="1:4" ht="55.5" customHeight="1" x14ac:dyDescent="0.2">
      <c r="A92" s="2" t="s">
        <v>274</v>
      </c>
      <c r="B92" s="3" t="s">
        <v>22</v>
      </c>
      <c r="C92" s="3" t="s">
        <v>120</v>
      </c>
      <c r="D92" s="11">
        <v>-1</v>
      </c>
    </row>
    <row r="93" spans="1:4" ht="38.25" customHeight="1" x14ac:dyDescent="0.2">
      <c r="A93" s="20" t="s">
        <v>24</v>
      </c>
      <c r="B93" s="15" t="s">
        <v>25</v>
      </c>
      <c r="C93" s="15" t="s">
        <v>62</v>
      </c>
      <c r="D93" s="21">
        <f>SUM(D94:D94)</f>
        <v>110.3</v>
      </c>
    </row>
    <row r="94" spans="1:4" ht="41.25" customHeight="1" x14ac:dyDescent="0.2">
      <c r="A94" s="2" t="s">
        <v>63</v>
      </c>
      <c r="B94" s="3" t="s">
        <v>25</v>
      </c>
      <c r="C94" s="3" t="s">
        <v>121</v>
      </c>
      <c r="D94" s="11">
        <v>110.3</v>
      </c>
    </row>
    <row r="95" spans="1:4" ht="34.5" customHeight="1" x14ac:dyDescent="0.2">
      <c r="A95" s="20" t="s">
        <v>26</v>
      </c>
      <c r="B95" s="15" t="s">
        <v>27</v>
      </c>
      <c r="C95" s="15" t="s">
        <v>62</v>
      </c>
      <c r="D95" s="21">
        <f>SUM(D96:D96)</f>
        <v>72.8</v>
      </c>
    </row>
    <row r="96" spans="1:4" ht="39.75" customHeight="1" x14ac:dyDescent="0.2">
      <c r="A96" s="2" t="s">
        <v>64</v>
      </c>
      <c r="B96" s="3" t="s">
        <v>27</v>
      </c>
      <c r="C96" s="3" t="s">
        <v>122</v>
      </c>
      <c r="D96" s="11">
        <v>72.8</v>
      </c>
    </row>
    <row r="97" spans="1:4" ht="48" customHeight="1" x14ac:dyDescent="0.2">
      <c r="A97" s="20" t="s">
        <v>328</v>
      </c>
      <c r="B97" s="15" t="s">
        <v>74</v>
      </c>
      <c r="C97" s="15" t="s">
        <v>62</v>
      </c>
      <c r="D97" s="21">
        <f>SUM(D98:D98)</f>
        <v>152.9</v>
      </c>
    </row>
    <row r="98" spans="1:4" ht="60.75" customHeight="1" x14ac:dyDescent="0.2">
      <c r="A98" s="2" t="s">
        <v>275</v>
      </c>
      <c r="B98" s="3" t="s">
        <v>74</v>
      </c>
      <c r="C98" s="3" t="s">
        <v>123</v>
      </c>
      <c r="D98" s="11">
        <v>152.9</v>
      </c>
    </row>
    <row r="99" spans="1:4" ht="43.5" customHeight="1" x14ac:dyDescent="0.2">
      <c r="A99" s="20" t="s">
        <v>28</v>
      </c>
      <c r="B99" s="15" t="s">
        <v>29</v>
      </c>
      <c r="C99" s="15" t="s">
        <v>62</v>
      </c>
      <c r="D99" s="21">
        <f>SUM(D100:D112)</f>
        <v>3275.3</v>
      </c>
    </row>
    <row r="100" spans="1:4" ht="45.6" customHeight="1" x14ac:dyDescent="0.2">
      <c r="A100" s="2" t="s">
        <v>282</v>
      </c>
      <c r="B100" s="3" t="s">
        <v>29</v>
      </c>
      <c r="C100" s="3" t="s">
        <v>124</v>
      </c>
      <c r="D100" s="11">
        <v>1449.4</v>
      </c>
    </row>
    <row r="101" spans="1:4" ht="39.6" customHeight="1" x14ac:dyDescent="0.2">
      <c r="A101" s="2" t="s">
        <v>283</v>
      </c>
      <c r="B101" s="3" t="s">
        <v>29</v>
      </c>
      <c r="C101" s="3" t="s">
        <v>125</v>
      </c>
      <c r="D101" s="11">
        <v>100</v>
      </c>
    </row>
    <row r="102" spans="1:4" ht="38.25" customHeight="1" x14ac:dyDescent="0.2">
      <c r="A102" s="2" t="s">
        <v>284</v>
      </c>
      <c r="B102" s="3" t="s">
        <v>29</v>
      </c>
      <c r="C102" s="3" t="s">
        <v>126</v>
      </c>
      <c r="D102" s="11">
        <v>90.8</v>
      </c>
    </row>
    <row r="103" spans="1:4" ht="37.5" customHeight="1" x14ac:dyDescent="0.2">
      <c r="A103" s="2" t="s">
        <v>285</v>
      </c>
      <c r="B103" s="3" t="s">
        <v>29</v>
      </c>
      <c r="C103" s="3" t="s">
        <v>127</v>
      </c>
      <c r="D103" s="11">
        <v>135.19999999999999</v>
      </c>
    </row>
    <row r="104" spans="1:4" ht="46.9" customHeight="1" x14ac:dyDescent="0.2">
      <c r="A104" s="22" t="s">
        <v>277</v>
      </c>
      <c r="B104" s="3" t="s">
        <v>29</v>
      </c>
      <c r="C104" s="3" t="s">
        <v>128</v>
      </c>
      <c r="D104" s="11">
        <v>34.5</v>
      </c>
    </row>
    <row r="105" spans="1:4" ht="46.9" customHeight="1" x14ac:dyDescent="0.2">
      <c r="A105" s="2" t="s">
        <v>280</v>
      </c>
      <c r="B105" s="3" t="s">
        <v>29</v>
      </c>
      <c r="C105" s="3" t="s">
        <v>279</v>
      </c>
      <c r="D105" s="11">
        <v>81.3</v>
      </c>
    </row>
    <row r="106" spans="1:4" ht="39" customHeight="1" x14ac:dyDescent="0.2">
      <c r="A106" s="22" t="s">
        <v>278</v>
      </c>
      <c r="B106" s="3" t="s">
        <v>29</v>
      </c>
      <c r="C106" s="3" t="s">
        <v>129</v>
      </c>
      <c r="D106" s="11">
        <v>225.7</v>
      </c>
    </row>
    <row r="107" spans="1:4" ht="28.5" customHeight="1" x14ac:dyDescent="0.2">
      <c r="A107" s="2" t="s">
        <v>30</v>
      </c>
      <c r="B107" s="3" t="s">
        <v>29</v>
      </c>
      <c r="C107" s="3" t="s">
        <v>130</v>
      </c>
      <c r="D107" s="11">
        <v>-0.5</v>
      </c>
    </row>
    <row r="108" spans="1:4" ht="28.5" hidden="1" customHeight="1" x14ac:dyDescent="0.2">
      <c r="A108" s="2" t="s">
        <v>34</v>
      </c>
      <c r="B108" s="3" t="s">
        <v>29</v>
      </c>
      <c r="C108" s="3" t="s">
        <v>131</v>
      </c>
      <c r="D108" s="11"/>
    </row>
    <row r="109" spans="1:4" ht="40.5" customHeight="1" x14ac:dyDescent="0.2">
      <c r="A109" s="2" t="s">
        <v>202</v>
      </c>
      <c r="B109" s="3" t="s">
        <v>29</v>
      </c>
      <c r="C109" s="3" t="s">
        <v>141</v>
      </c>
      <c r="D109" s="11">
        <v>63</v>
      </c>
    </row>
    <row r="110" spans="1:4" ht="27" customHeight="1" x14ac:dyDescent="0.2">
      <c r="A110" s="2" t="s">
        <v>286</v>
      </c>
      <c r="B110" s="3" t="s">
        <v>29</v>
      </c>
      <c r="C110" s="3" t="s">
        <v>132</v>
      </c>
      <c r="D110" s="11">
        <v>950</v>
      </c>
    </row>
    <row r="111" spans="1:4" ht="44.25" customHeight="1" x14ac:dyDescent="0.2">
      <c r="A111" s="2" t="s">
        <v>213</v>
      </c>
      <c r="B111" s="3" t="s">
        <v>29</v>
      </c>
      <c r="C111" s="3" t="s">
        <v>281</v>
      </c>
      <c r="D111" s="11">
        <v>45.9</v>
      </c>
    </row>
    <row r="112" spans="1:4" ht="37.9" customHeight="1" x14ac:dyDescent="0.2">
      <c r="A112" s="2" t="s">
        <v>75</v>
      </c>
      <c r="B112" s="3" t="s">
        <v>29</v>
      </c>
      <c r="C112" s="3" t="s">
        <v>133</v>
      </c>
      <c r="D112" s="11">
        <v>100</v>
      </c>
    </row>
    <row r="113" spans="1:4" ht="32.25" customHeight="1" x14ac:dyDescent="0.2">
      <c r="A113" s="20" t="s">
        <v>31</v>
      </c>
      <c r="B113" s="15" t="s">
        <v>32</v>
      </c>
      <c r="C113" s="15" t="s">
        <v>62</v>
      </c>
      <c r="D113" s="21">
        <f>SUM(D114:D132)</f>
        <v>832927.2</v>
      </c>
    </row>
    <row r="114" spans="1:4" ht="38.25" customHeight="1" x14ac:dyDescent="0.2">
      <c r="A114" s="2" t="s">
        <v>289</v>
      </c>
      <c r="B114" s="3" t="s">
        <v>32</v>
      </c>
      <c r="C114" s="3" t="s">
        <v>134</v>
      </c>
      <c r="D114" s="11">
        <v>42347.1</v>
      </c>
    </row>
    <row r="115" spans="1:4" ht="33.75" customHeight="1" x14ac:dyDescent="0.2">
      <c r="A115" s="2" t="s">
        <v>290</v>
      </c>
      <c r="B115" s="3" t="s">
        <v>32</v>
      </c>
      <c r="C115" s="3" t="s">
        <v>135</v>
      </c>
      <c r="D115" s="11">
        <v>5787.3</v>
      </c>
    </row>
    <row r="116" spans="1:4" ht="33" customHeight="1" x14ac:dyDescent="0.2">
      <c r="A116" s="2" t="s">
        <v>291</v>
      </c>
      <c r="B116" s="3" t="s">
        <v>32</v>
      </c>
      <c r="C116" s="3" t="s">
        <v>136</v>
      </c>
      <c r="D116" s="11">
        <v>3306.5</v>
      </c>
    </row>
    <row r="117" spans="1:4" ht="39.75" customHeight="1" x14ac:dyDescent="0.2">
      <c r="A117" s="2" t="s">
        <v>292</v>
      </c>
      <c r="B117" s="3" t="s">
        <v>32</v>
      </c>
      <c r="C117" s="3" t="s">
        <v>137</v>
      </c>
      <c r="D117" s="11">
        <v>403.3</v>
      </c>
    </row>
    <row r="118" spans="1:4" ht="34.5" customHeight="1" x14ac:dyDescent="0.2">
      <c r="A118" s="2" t="s">
        <v>293</v>
      </c>
      <c r="B118" s="3" t="s">
        <v>32</v>
      </c>
      <c r="C118" s="3" t="s">
        <v>138</v>
      </c>
      <c r="D118" s="11">
        <v>135.1</v>
      </c>
    </row>
    <row r="119" spans="1:4" ht="36" customHeight="1" x14ac:dyDescent="0.2">
      <c r="A119" s="2" t="s">
        <v>294</v>
      </c>
      <c r="B119" s="3" t="s">
        <v>32</v>
      </c>
      <c r="C119" s="3" t="s">
        <v>139</v>
      </c>
      <c r="D119" s="11">
        <v>155</v>
      </c>
    </row>
    <row r="120" spans="1:4" ht="56.25" customHeight="1" x14ac:dyDescent="0.2">
      <c r="A120" s="2" t="s">
        <v>295</v>
      </c>
      <c r="B120" s="3" t="s">
        <v>32</v>
      </c>
      <c r="C120" s="3" t="s">
        <v>287</v>
      </c>
      <c r="D120" s="11">
        <v>279.2</v>
      </c>
    </row>
    <row r="121" spans="1:4" ht="52.5" customHeight="1" x14ac:dyDescent="0.2">
      <c r="A121" s="2" t="s">
        <v>296</v>
      </c>
      <c r="B121" s="3" t="s">
        <v>32</v>
      </c>
      <c r="C121" s="3" t="s">
        <v>288</v>
      </c>
      <c r="D121" s="11">
        <v>9.4</v>
      </c>
    </row>
    <row r="122" spans="1:4" ht="32.25" customHeight="1" x14ac:dyDescent="0.2">
      <c r="A122" s="2" t="s">
        <v>66</v>
      </c>
      <c r="B122" s="3" t="s">
        <v>32</v>
      </c>
      <c r="C122" s="3" t="s">
        <v>149</v>
      </c>
      <c r="D122" s="11">
        <v>1484.1</v>
      </c>
    </row>
    <row r="123" spans="1:4" ht="21" customHeight="1" x14ac:dyDescent="0.2">
      <c r="A123" s="2" t="s">
        <v>34</v>
      </c>
      <c r="B123" s="3" t="s">
        <v>32</v>
      </c>
      <c r="C123" s="3" t="s">
        <v>131</v>
      </c>
      <c r="D123" s="11">
        <v>25.6</v>
      </c>
    </row>
    <row r="124" spans="1:4" ht="36" customHeight="1" x14ac:dyDescent="0.2">
      <c r="A124" s="2" t="s">
        <v>76</v>
      </c>
      <c r="B124" s="3" t="s">
        <v>32</v>
      </c>
      <c r="C124" s="3" t="s">
        <v>141</v>
      </c>
      <c r="D124" s="11">
        <v>3050</v>
      </c>
    </row>
    <row r="125" spans="1:4" ht="65.25" customHeight="1" x14ac:dyDescent="0.2">
      <c r="A125" s="2" t="s">
        <v>297</v>
      </c>
      <c r="B125" s="3" t="s">
        <v>32</v>
      </c>
      <c r="C125" s="3" t="s">
        <v>142</v>
      </c>
      <c r="D125" s="11">
        <v>1115.7</v>
      </c>
    </row>
    <row r="126" spans="1:4" ht="36.6" customHeight="1" x14ac:dyDescent="0.2">
      <c r="A126" s="2" t="s">
        <v>298</v>
      </c>
      <c r="B126" s="3" t="s">
        <v>32</v>
      </c>
      <c r="C126" s="3" t="s">
        <v>143</v>
      </c>
      <c r="D126" s="11">
        <v>6351.6</v>
      </c>
    </row>
    <row r="127" spans="1:4" ht="48" customHeight="1" x14ac:dyDescent="0.2">
      <c r="A127" s="2" t="s">
        <v>299</v>
      </c>
      <c r="B127" s="3" t="s">
        <v>32</v>
      </c>
      <c r="C127" s="3" t="s">
        <v>144</v>
      </c>
      <c r="D127" s="11">
        <v>3060</v>
      </c>
    </row>
    <row r="128" spans="1:4" ht="73.150000000000006" customHeight="1" x14ac:dyDescent="0.2">
      <c r="A128" s="2" t="s">
        <v>300</v>
      </c>
      <c r="B128" s="3" t="s">
        <v>32</v>
      </c>
      <c r="C128" s="3" t="s">
        <v>145</v>
      </c>
      <c r="D128" s="11">
        <v>533366.1</v>
      </c>
    </row>
    <row r="129" spans="1:4" ht="65.25" customHeight="1" x14ac:dyDescent="0.2">
      <c r="A129" s="2" t="s">
        <v>301</v>
      </c>
      <c r="B129" s="3" t="s">
        <v>32</v>
      </c>
      <c r="C129" s="3" t="s">
        <v>146</v>
      </c>
      <c r="D129" s="11">
        <v>232674.7</v>
      </c>
    </row>
    <row r="130" spans="1:4" ht="38.450000000000003" customHeight="1" x14ac:dyDescent="0.2">
      <c r="A130" s="2" t="s">
        <v>37</v>
      </c>
      <c r="B130" s="3" t="s">
        <v>32</v>
      </c>
      <c r="C130" s="3" t="s">
        <v>133</v>
      </c>
      <c r="D130" s="11">
        <v>250</v>
      </c>
    </row>
    <row r="131" spans="1:4" ht="38.450000000000003" customHeight="1" x14ac:dyDescent="0.2">
      <c r="A131" s="2" t="s">
        <v>65</v>
      </c>
      <c r="B131" s="3" t="s">
        <v>32</v>
      </c>
      <c r="C131" s="3" t="s">
        <v>147</v>
      </c>
      <c r="D131" s="11">
        <v>610.6</v>
      </c>
    </row>
    <row r="132" spans="1:4" ht="38.450000000000003" customHeight="1" x14ac:dyDescent="0.2">
      <c r="A132" s="2" t="s">
        <v>38</v>
      </c>
      <c r="B132" s="3" t="s">
        <v>32</v>
      </c>
      <c r="C132" s="3" t="s">
        <v>159</v>
      </c>
      <c r="D132" s="11">
        <v>-1484.1</v>
      </c>
    </row>
    <row r="133" spans="1:4" ht="46.5" customHeight="1" x14ac:dyDescent="0.2">
      <c r="A133" s="20" t="s">
        <v>0</v>
      </c>
      <c r="B133" s="15" t="s">
        <v>33</v>
      </c>
      <c r="C133" s="15" t="s">
        <v>62</v>
      </c>
      <c r="D133" s="21">
        <f>SUM(D134:D147)</f>
        <v>9376.4000000000015</v>
      </c>
    </row>
    <row r="134" spans="1:4" ht="81.75" customHeight="1" x14ac:dyDescent="0.2">
      <c r="A134" s="2" t="s">
        <v>302</v>
      </c>
      <c r="B134" s="3" t="s">
        <v>33</v>
      </c>
      <c r="C134" s="3" t="s">
        <v>148</v>
      </c>
      <c r="D134" s="11">
        <v>1647.5</v>
      </c>
    </row>
    <row r="135" spans="1:4" ht="61.5" customHeight="1" x14ac:dyDescent="0.2">
      <c r="A135" s="2" t="s">
        <v>188</v>
      </c>
      <c r="B135" s="3" t="s">
        <v>33</v>
      </c>
      <c r="C135" s="3" t="s">
        <v>303</v>
      </c>
      <c r="D135" s="11">
        <v>11</v>
      </c>
    </row>
    <row r="136" spans="1:4" ht="22.5" customHeight="1" x14ac:dyDescent="0.2">
      <c r="A136" s="2" t="s">
        <v>66</v>
      </c>
      <c r="B136" s="3" t="s">
        <v>33</v>
      </c>
      <c r="C136" s="3" t="s">
        <v>149</v>
      </c>
      <c r="D136" s="11">
        <v>229.8</v>
      </c>
    </row>
    <row r="137" spans="1:4" ht="52.9" customHeight="1" x14ac:dyDescent="0.2">
      <c r="A137" s="2" t="s">
        <v>77</v>
      </c>
      <c r="B137" s="3" t="s">
        <v>33</v>
      </c>
      <c r="C137" s="3" t="s">
        <v>150</v>
      </c>
      <c r="D137" s="11">
        <v>24.7</v>
      </c>
    </row>
    <row r="138" spans="1:4" ht="39.75" customHeight="1" x14ac:dyDescent="0.2">
      <c r="A138" s="2" t="s">
        <v>23</v>
      </c>
      <c r="B138" s="3" t="s">
        <v>33</v>
      </c>
      <c r="C138" s="3" t="s">
        <v>121</v>
      </c>
      <c r="D138" s="11">
        <v>75.5</v>
      </c>
    </row>
    <row r="139" spans="1:4" ht="38.25" customHeight="1" x14ac:dyDescent="0.2">
      <c r="A139" s="2" t="s">
        <v>35</v>
      </c>
      <c r="B139" s="3" t="s">
        <v>33</v>
      </c>
      <c r="C139" s="3" t="s">
        <v>151</v>
      </c>
      <c r="D139" s="11">
        <v>1243.3</v>
      </c>
    </row>
    <row r="140" spans="1:4" ht="42.75" customHeight="1" x14ac:dyDescent="0.2">
      <c r="A140" s="2" t="s">
        <v>203</v>
      </c>
      <c r="B140" s="3" t="s">
        <v>33</v>
      </c>
      <c r="C140" s="3" t="s">
        <v>304</v>
      </c>
      <c r="D140" s="11">
        <v>1822.3</v>
      </c>
    </row>
    <row r="141" spans="1:4" ht="68.25" customHeight="1" x14ac:dyDescent="0.2">
      <c r="A141" s="2" t="s">
        <v>206</v>
      </c>
      <c r="B141" s="3" t="s">
        <v>33</v>
      </c>
      <c r="C141" s="3" t="s">
        <v>152</v>
      </c>
      <c r="D141" s="11">
        <v>920.9</v>
      </c>
    </row>
    <row r="142" spans="1:4" ht="65.25" customHeight="1" x14ac:dyDescent="0.2">
      <c r="A142" s="2" t="s">
        <v>207</v>
      </c>
      <c r="B142" s="3" t="s">
        <v>33</v>
      </c>
      <c r="C142" s="3" t="s">
        <v>153</v>
      </c>
      <c r="D142" s="11">
        <v>305.5</v>
      </c>
    </row>
    <row r="143" spans="1:4" ht="63" customHeight="1" x14ac:dyDescent="0.2">
      <c r="A143" s="2" t="s">
        <v>208</v>
      </c>
      <c r="B143" s="3" t="s">
        <v>33</v>
      </c>
      <c r="C143" s="3" t="s">
        <v>154</v>
      </c>
      <c r="D143" s="11">
        <v>105.5</v>
      </c>
    </row>
    <row r="144" spans="1:4" ht="67.5" customHeight="1" x14ac:dyDescent="0.2">
      <c r="A144" s="2" t="s">
        <v>209</v>
      </c>
      <c r="B144" s="3" t="s">
        <v>33</v>
      </c>
      <c r="C144" s="3" t="s">
        <v>155</v>
      </c>
      <c r="D144" s="11">
        <v>112.5</v>
      </c>
    </row>
    <row r="145" spans="1:4" ht="80.25" customHeight="1" x14ac:dyDescent="0.2">
      <c r="A145" s="2" t="s">
        <v>210</v>
      </c>
      <c r="B145" s="3" t="s">
        <v>33</v>
      </c>
      <c r="C145" s="3" t="s">
        <v>156</v>
      </c>
      <c r="D145" s="11">
        <v>333.7</v>
      </c>
    </row>
    <row r="146" spans="1:4" ht="67.5" customHeight="1" x14ac:dyDescent="0.2">
      <c r="A146" s="2" t="s">
        <v>211</v>
      </c>
      <c r="B146" s="3" t="s">
        <v>33</v>
      </c>
      <c r="C146" s="3" t="s">
        <v>157</v>
      </c>
      <c r="D146" s="11">
        <v>1823.5</v>
      </c>
    </row>
    <row r="147" spans="1:4" ht="66.75" customHeight="1" x14ac:dyDescent="0.2">
      <c r="A147" s="2" t="s">
        <v>212</v>
      </c>
      <c r="B147" s="3" t="s">
        <v>33</v>
      </c>
      <c r="C147" s="3" t="s">
        <v>158</v>
      </c>
      <c r="D147" s="11">
        <v>720.7</v>
      </c>
    </row>
    <row r="148" spans="1:4" ht="44.25" customHeight="1" x14ac:dyDescent="0.2">
      <c r="A148" s="20" t="s">
        <v>39</v>
      </c>
      <c r="B148" s="16" t="s">
        <v>40</v>
      </c>
      <c r="C148" s="16" t="s">
        <v>62</v>
      </c>
      <c r="D148" s="21">
        <f>SUM(D149:D162)-0.1</f>
        <v>44871.4</v>
      </c>
    </row>
    <row r="149" spans="1:4" ht="57.75" customHeight="1" x14ac:dyDescent="0.2">
      <c r="A149" s="2" t="s">
        <v>67</v>
      </c>
      <c r="B149" s="3" t="s">
        <v>40</v>
      </c>
      <c r="C149" s="3" t="s">
        <v>160</v>
      </c>
      <c r="D149" s="11">
        <v>4586.3</v>
      </c>
    </row>
    <row r="150" spans="1:4" ht="82.5" customHeight="1" x14ac:dyDescent="0.2">
      <c r="A150" s="2" t="s">
        <v>305</v>
      </c>
      <c r="B150" s="3" t="s">
        <v>40</v>
      </c>
      <c r="C150" s="3" t="s">
        <v>306</v>
      </c>
      <c r="D150" s="11">
        <v>306</v>
      </c>
    </row>
    <row r="151" spans="1:4" ht="57.75" customHeight="1" x14ac:dyDescent="0.2">
      <c r="A151" s="2" t="s">
        <v>307</v>
      </c>
      <c r="B151" s="3" t="s">
        <v>40</v>
      </c>
      <c r="C151" s="3" t="s">
        <v>309</v>
      </c>
      <c r="D151" s="11">
        <v>9899.2000000000007</v>
      </c>
    </row>
    <row r="152" spans="1:4" s="26" customFormat="1" ht="42" customHeight="1" x14ac:dyDescent="0.2">
      <c r="A152" s="23" t="s">
        <v>308</v>
      </c>
      <c r="B152" s="24" t="s">
        <v>40</v>
      </c>
      <c r="C152" s="24" t="s">
        <v>310</v>
      </c>
      <c r="D152" s="25">
        <v>101</v>
      </c>
    </row>
    <row r="153" spans="1:4" ht="55.5" customHeight="1" x14ac:dyDescent="0.2">
      <c r="A153" s="2" t="s">
        <v>58</v>
      </c>
      <c r="B153" s="3" t="s">
        <v>40</v>
      </c>
      <c r="C153" s="3" t="s">
        <v>161</v>
      </c>
      <c r="D153" s="11">
        <v>41</v>
      </c>
    </row>
    <row r="154" spans="1:4" ht="36" customHeight="1" x14ac:dyDescent="0.2">
      <c r="A154" s="2" t="s">
        <v>276</v>
      </c>
      <c r="B154" s="3" t="s">
        <v>40</v>
      </c>
      <c r="C154" s="3" t="s">
        <v>162</v>
      </c>
      <c r="D154" s="11">
        <v>4797.7</v>
      </c>
    </row>
    <row r="155" spans="1:4" ht="36.75" customHeight="1" x14ac:dyDescent="0.2">
      <c r="A155" s="2" t="s">
        <v>57</v>
      </c>
      <c r="B155" s="3" t="s">
        <v>40</v>
      </c>
      <c r="C155" s="3" t="s">
        <v>140</v>
      </c>
      <c r="D155" s="11">
        <v>194.9</v>
      </c>
    </row>
    <row r="156" spans="1:4" ht="80.25" customHeight="1" x14ac:dyDescent="0.2">
      <c r="A156" s="2" t="s">
        <v>311</v>
      </c>
      <c r="B156" s="3" t="s">
        <v>40</v>
      </c>
      <c r="C156" s="3" t="s">
        <v>163</v>
      </c>
      <c r="D156" s="11">
        <v>8903.2000000000007</v>
      </c>
    </row>
    <row r="157" spans="1:4" ht="56.25" customHeight="1" x14ac:dyDescent="0.2">
      <c r="A157" s="2" t="s">
        <v>312</v>
      </c>
      <c r="B157" s="3" t="s">
        <v>40</v>
      </c>
      <c r="C157" s="3" t="s">
        <v>164</v>
      </c>
      <c r="D157" s="11">
        <v>44</v>
      </c>
    </row>
    <row r="158" spans="1:4" ht="76.5" customHeight="1" x14ac:dyDescent="0.2">
      <c r="A158" s="2" t="s">
        <v>315</v>
      </c>
      <c r="B158" s="3" t="s">
        <v>40</v>
      </c>
      <c r="C158" s="3" t="s">
        <v>165</v>
      </c>
      <c r="D158" s="11">
        <v>4538.5</v>
      </c>
    </row>
    <row r="159" spans="1:4" ht="63" customHeight="1" x14ac:dyDescent="0.2">
      <c r="A159" s="2" t="s">
        <v>316</v>
      </c>
      <c r="B159" s="3" t="s">
        <v>40</v>
      </c>
      <c r="C159" s="3" t="s">
        <v>166</v>
      </c>
      <c r="D159" s="11">
        <v>21</v>
      </c>
    </row>
    <row r="160" spans="1:4" ht="27.75" customHeight="1" x14ac:dyDescent="0.2">
      <c r="A160" s="2" t="s">
        <v>34</v>
      </c>
      <c r="B160" s="3" t="s">
        <v>40</v>
      </c>
      <c r="C160" s="3" t="s">
        <v>131</v>
      </c>
      <c r="D160" s="11">
        <v>21.6</v>
      </c>
    </row>
    <row r="161" spans="1:4" ht="189" customHeight="1" x14ac:dyDescent="0.2">
      <c r="A161" s="12" t="s">
        <v>214</v>
      </c>
      <c r="B161" s="3" t="s">
        <v>40</v>
      </c>
      <c r="C161" s="3" t="s">
        <v>167</v>
      </c>
      <c r="D161" s="11">
        <v>11355.3</v>
      </c>
    </row>
    <row r="162" spans="1:4" ht="42.75" customHeight="1" x14ac:dyDescent="0.2">
      <c r="A162" s="2" t="s">
        <v>37</v>
      </c>
      <c r="B162" s="3" t="s">
        <v>40</v>
      </c>
      <c r="C162" s="3" t="s">
        <v>133</v>
      </c>
      <c r="D162" s="11">
        <v>61.8</v>
      </c>
    </row>
    <row r="163" spans="1:4" ht="29.25" customHeight="1" x14ac:dyDescent="0.2">
      <c r="A163" s="20" t="s">
        <v>41</v>
      </c>
      <c r="B163" s="16" t="s">
        <v>42</v>
      </c>
      <c r="C163" s="16" t="s">
        <v>62</v>
      </c>
      <c r="D163" s="21">
        <f>SUM(D164:D175)</f>
        <v>33869.100000000006</v>
      </c>
    </row>
    <row r="164" spans="1:4" ht="29.25" customHeight="1" x14ac:dyDescent="0.2">
      <c r="A164" s="27" t="s">
        <v>191</v>
      </c>
      <c r="B164" s="3" t="s">
        <v>42</v>
      </c>
      <c r="C164" s="28" t="s">
        <v>317</v>
      </c>
      <c r="D164" s="29">
        <v>300</v>
      </c>
    </row>
    <row r="165" spans="1:4" ht="75.75" customHeight="1" x14ac:dyDescent="0.2">
      <c r="A165" s="27" t="s">
        <v>198</v>
      </c>
      <c r="B165" s="3" t="s">
        <v>42</v>
      </c>
      <c r="C165" s="28" t="s">
        <v>150</v>
      </c>
      <c r="D165" s="29">
        <v>18.8</v>
      </c>
    </row>
    <row r="166" spans="1:4" ht="24.75" customHeight="1" x14ac:dyDescent="0.2">
      <c r="A166" s="27" t="s">
        <v>34</v>
      </c>
      <c r="B166" s="3" t="s">
        <v>42</v>
      </c>
      <c r="C166" s="28" t="s">
        <v>318</v>
      </c>
      <c r="D166" s="29">
        <v>52.8</v>
      </c>
    </row>
    <row r="167" spans="1:4" ht="41.45" customHeight="1" x14ac:dyDescent="0.2">
      <c r="A167" s="13" t="s">
        <v>78</v>
      </c>
      <c r="B167" s="3" t="s">
        <v>42</v>
      </c>
      <c r="C167" s="14" t="s">
        <v>168</v>
      </c>
      <c r="D167" s="11">
        <v>1267.0999999999999</v>
      </c>
    </row>
    <row r="168" spans="1:4" ht="39" customHeight="1" x14ac:dyDescent="0.2">
      <c r="A168" s="13" t="s">
        <v>79</v>
      </c>
      <c r="B168" s="3" t="s">
        <v>42</v>
      </c>
      <c r="C168" s="14" t="s">
        <v>169</v>
      </c>
      <c r="D168" s="11">
        <v>32</v>
      </c>
    </row>
    <row r="169" spans="1:4" ht="36.6" customHeight="1" x14ac:dyDescent="0.2">
      <c r="A169" s="13" t="s">
        <v>36</v>
      </c>
      <c r="B169" s="3" t="s">
        <v>42</v>
      </c>
      <c r="C169" s="14" t="s">
        <v>170</v>
      </c>
      <c r="D169" s="11">
        <v>30423.4</v>
      </c>
    </row>
    <row r="170" spans="1:4" ht="51" customHeight="1" x14ac:dyDescent="0.2">
      <c r="A170" s="13" t="s">
        <v>204</v>
      </c>
      <c r="B170" s="3" t="s">
        <v>42</v>
      </c>
      <c r="C170" s="14" t="s">
        <v>171</v>
      </c>
      <c r="D170" s="11">
        <v>2185</v>
      </c>
    </row>
    <row r="171" spans="1:4" ht="42" customHeight="1" x14ac:dyDescent="0.2">
      <c r="A171" s="13" t="s">
        <v>319</v>
      </c>
      <c r="B171" s="3" t="s">
        <v>42</v>
      </c>
      <c r="C171" s="14" t="s">
        <v>172</v>
      </c>
      <c r="D171" s="11">
        <v>738</v>
      </c>
    </row>
    <row r="172" spans="1:4" ht="67.900000000000006" customHeight="1" x14ac:dyDescent="0.2">
      <c r="A172" s="12" t="s">
        <v>320</v>
      </c>
      <c r="B172" s="3" t="s">
        <v>42</v>
      </c>
      <c r="C172" s="14" t="s">
        <v>173</v>
      </c>
      <c r="D172" s="11">
        <v>1449.9</v>
      </c>
    </row>
    <row r="173" spans="1:4" ht="51" customHeight="1" x14ac:dyDescent="0.2">
      <c r="A173" s="13" t="s">
        <v>205</v>
      </c>
      <c r="B173" s="3" t="s">
        <v>42</v>
      </c>
      <c r="C173" s="14" t="s">
        <v>174</v>
      </c>
      <c r="D173" s="11">
        <v>863.5</v>
      </c>
    </row>
    <row r="174" spans="1:4" ht="51" customHeight="1" x14ac:dyDescent="0.2">
      <c r="A174" s="13" t="s">
        <v>321</v>
      </c>
      <c r="B174" s="3" t="s">
        <v>42</v>
      </c>
      <c r="C174" s="14" t="s">
        <v>175</v>
      </c>
      <c r="D174" s="11">
        <v>748.6</v>
      </c>
    </row>
    <row r="175" spans="1:4" ht="45.75" customHeight="1" x14ac:dyDescent="0.2">
      <c r="A175" s="13" t="s">
        <v>38</v>
      </c>
      <c r="B175" s="3" t="s">
        <v>42</v>
      </c>
      <c r="C175" s="14" t="s">
        <v>159</v>
      </c>
      <c r="D175" s="11">
        <v>-4210</v>
      </c>
    </row>
    <row r="176" spans="1:4" s="30" customFormat="1" ht="46.5" customHeight="1" x14ac:dyDescent="0.2">
      <c r="A176" s="20" t="s">
        <v>43</v>
      </c>
      <c r="B176" s="16" t="s">
        <v>44</v>
      </c>
      <c r="C176" s="16" t="s">
        <v>62</v>
      </c>
      <c r="D176" s="21">
        <f>SUM(D177:D179)</f>
        <v>22691.9</v>
      </c>
    </row>
    <row r="177" spans="1:4" ht="85.5" customHeight="1" x14ac:dyDescent="0.2">
      <c r="A177" s="4" t="s">
        <v>322</v>
      </c>
      <c r="B177" s="3" t="s">
        <v>44</v>
      </c>
      <c r="C177" s="3" t="s">
        <v>324</v>
      </c>
      <c r="D177" s="11">
        <v>16813.3</v>
      </c>
    </row>
    <row r="178" spans="1:4" ht="79.5" customHeight="1" x14ac:dyDescent="0.2">
      <c r="A178" s="4" t="s">
        <v>323</v>
      </c>
      <c r="B178" s="3" t="s">
        <v>44</v>
      </c>
      <c r="C178" s="3" t="s">
        <v>325</v>
      </c>
      <c r="D178" s="11">
        <v>316.2</v>
      </c>
    </row>
    <row r="179" spans="1:4" ht="69.75" customHeight="1" x14ac:dyDescent="0.2">
      <c r="A179" s="2" t="s">
        <v>314</v>
      </c>
      <c r="B179" s="3" t="s">
        <v>44</v>
      </c>
      <c r="C179" s="3" t="s">
        <v>326</v>
      </c>
      <c r="D179" s="11">
        <v>5562.4</v>
      </c>
    </row>
    <row r="180" spans="1:4" ht="40.5" customHeight="1" x14ac:dyDescent="0.2">
      <c r="A180" s="20" t="s">
        <v>45</v>
      </c>
      <c r="B180" s="16" t="s">
        <v>46</v>
      </c>
      <c r="C180" s="16" t="s">
        <v>62</v>
      </c>
      <c r="D180" s="21">
        <f>D181</f>
        <v>82.5</v>
      </c>
    </row>
    <row r="181" spans="1:4" ht="75" customHeight="1" x14ac:dyDescent="0.2">
      <c r="A181" s="4" t="s">
        <v>190</v>
      </c>
      <c r="B181" s="3" t="s">
        <v>46</v>
      </c>
      <c r="C181" s="3" t="s">
        <v>327</v>
      </c>
      <c r="D181" s="11">
        <v>82.5</v>
      </c>
    </row>
    <row r="182" spans="1:4" ht="42.75" customHeight="1" x14ac:dyDescent="0.2">
      <c r="A182" s="20" t="s">
        <v>47</v>
      </c>
      <c r="B182" s="16" t="s">
        <v>48</v>
      </c>
      <c r="C182" s="16" t="s">
        <v>62</v>
      </c>
      <c r="D182" s="21">
        <f>SUM(D183:D183)</f>
        <v>116.4</v>
      </c>
    </row>
    <row r="183" spans="1:4" ht="68.25" customHeight="1" x14ac:dyDescent="0.2">
      <c r="A183" s="4" t="s">
        <v>190</v>
      </c>
      <c r="B183" s="3" t="s">
        <v>48</v>
      </c>
      <c r="C183" s="3" t="s">
        <v>327</v>
      </c>
      <c r="D183" s="11">
        <v>116.4</v>
      </c>
    </row>
    <row r="184" spans="1:4" ht="42.75" customHeight="1" x14ac:dyDescent="0.2">
      <c r="A184" s="20" t="s">
        <v>49</v>
      </c>
      <c r="B184" s="16" t="s">
        <v>50</v>
      </c>
      <c r="C184" s="16" t="s">
        <v>62</v>
      </c>
      <c r="D184" s="21">
        <f>D185+D186</f>
        <v>355.3</v>
      </c>
    </row>
    <row r="185" spans="1:4" ht="71.25" customHeight="1" x14ac:dyDescent="0.2">
      <c r="A185" s="4" t="s">
        <v>189</v>
      </c>
      <c r="B185" s="3" t="s">
        <v>50</v>
      </c>
      <c r="C185" s="3" t="s">
        <v>176</v>
      </c>
      <c r="D185" s="11">
        <v>331.7</v>
      </c>
    </row>
    <row r="186" spans="1:4" ht="46.5" customHeight="1" x14ac:dyDescent="0.2">
      <c r="A186" s="4" t="s">
        <v>192</v>
      </c>
      <c r="B186" s="3" t="s">
        <v>50</v>
      </c>
      <c r="C186" s="3" t="s">
        <v>313</v>
      </c>
      <c r="D186" s="11">
        <v>23.6</v>
      </c>
    </row>
    <row r="187" spans="1:4" ht="43.5" customHeight="1" x14ac:dyDescent="0.2">
      <c r="A187" s="20" t="s">
        <v>51</v>
      </c>
      <c r="B187" s="16" t="s">
        <v>52</v>
      </c>
      <c r="C187" s="16" t="s">
        <v>62</v>
      </c>
      <c r="D187" s="21">
        <f>SUM(D188:D189)</f>
        <v>443.90000000000003</v>
      </c>
    </row>
    <row r="188" spans="1:4" ht="66" customHeight="1" x14ac:dyDescent="0.2">
      <c r="A188" s="4" t="s">
        <v>189</v>
      </c>
      <c r="B188" s="3" t="s">
        <v>52</v>
      </c>
      <c r="C188" s="3" t="s">
        <v>176</v>
      </c>
      <c r="D188" s="11">
        <v>425.6</v>
      </c>
    </row>
    <row r="189" spans="1:4" ht="40.9" customHeight="1" x14ac:dyDescent="0.2">
      <c r="A189" s="13" t="s">
        <v>192</v>
      </c>
      <c r="B189" s="3" t="s">
        <v>52</v>
      </c>
      <c r="C189" s="3" t="s">
        <v>177</v>
      </c>
      <c r="D189" s="11">
        <v>18.3</v>
      </c>
    </row>
    <row r="190" spans="1:4" ht="48" customHeight="1" x14ac:dyDescent="0.2">
      <c r="A190" s="20" t="s">
        <v>53</v>
      </c>
      <c r="B190" s="16" t="s">
        <v>54</v>
      </c>
      <c r="C190" s="16" t="s">
        <v>62</v>
      </c>
      <c r="D190" s="21">
        <f>D191</f>
        <v>116.5</v>
      </c>
    </row>
    <row r="191" spans="1:4" ht="45.75" customHeight="1" x14ac:dyDescent="0.2">
      <c r="A191" s="4" t="s">
        <v>192</v>
      </c>
      <c r="B191" s="3" t="s">
        <v>54</v>
      </c>
      <c r="C191" s="3" t="s">
        <v>176</v>
      </c>
      <c r="D191" s="11">
        <v>116.5</v>
      </c>
    </row>
    <row r="192" spans="1:4" ht="44.25" customHeight="1" x14ac:dyDescent="0.2">
      <c r="A192" s="20" t="s">
        <v>55</v>
      </c>
      <c r="B192" s="16" t="s">
        <v>56</v>
      </c>
      <c r="C192" s="16" t="s">
        <v>62</v>
      </c>
      <c r="D192" s="21">
        <f>SUM(D193:D193)</f>
        <v>26.4</v>
      </c>
    </row>
    <row r="193" spans="1:4" ht="40.5" customHeight="1" x14ac:dyDescent="0.2">
      <c r="A193" s="4" t="s">
        <v>192</v>
      </c>
      <c r="B193" s="3" t="s">
        <v>56</v>
      </c>
      <c r="C193" s="3" t="s">
        <v>176</v>
      </c>
      <c r="D193" s="11">
        <v>26.4</v>
      </c>
    </row>
  </sheetData>
  <mergeCells count="11">
    <mergeCell ref="A1:D1"/>
    <mergeCell ref="A13:A14"/>
    <mergeCell ref="B13:C13"/>
    <mergeCell ref="D13:D14"/>
    <mergeCell ref="A9:D9"/>
    <mergeCell ref="A10:D10"/>
    <mergeCell ref="A2:D2"/>
    <mergeCell ref="A3:D3"/>
    <mergeCell ref="A6:D6"/>
    <mergeCell ref="A4:D4"/>
    <mergeCell ref="B5:D5"/>
  </mergeCells>
  <pageMargins left="0.55118110236220474" right="0.35433070866141736" top="0.39370078740157483" bottom="0.39370078740157483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BUDJ_1</cp:lastModifiedBy>
  <cp:lastPrinted>2016-03-29T07:33:41Z</cp:lastPrinted>
  <dcterms:created xsi:type="dcterms:W3CDTF">2002-03-11T10:22:12Z</dcterms:created>
  <dcterms:modified xsi:type="dcterms:W3CDTF">2016-06-08T07:31:26Z</dcterms:modified>
</cp:coreProperties>
</file>